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ownloads\"/>
    </mc:Choice>
  </mc:AlternateContent>
  <xr:revisionPtr revIDLastSave="0" documentId="13_ncr:1_{DCE0EB88-BBC4-4D65-B415-FECAF752C9D2}" xr6:coauthVersionLast="47" xr6:coauthVersionMax="47" xr10:uidLastSave="{00000000-0000-0000-0000-000000000000}"/>
  <bookViews>
    <workbookView xWindow="-120" yWindow="-120" windowWidth="20730" windowHeight="11160" firstSheet="1" activeTab="3" xr2:uid="{676F7898-BDA5-4FE3-9C27-16DA04F6AB3E}"/>
  </bookViews>
  <sheets>
    <sheet name="ASIGNACION SALARIAL" sheetId="1" r:id="rId1"/>
    <sheet name="INVERSIONES Y COSTOS" sheetId="2" r:id="rId2"/>
    <sheet name="EGRESOS INGRESOS" sheetId="4" r:id="rId3"/>
    <sheet name="PYG _ INDICADORES DEL EJERCICIO" sheetId="6" r:id="rId4"/>
  </sheets>
  <definedNames>
    <definedName name="_Toc353462294" localSheetId="1">'INVERSIONES Y COSTOS'!#REF!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2" i="6" l="1"/>
  <c r="H100" i="6" s="1"/>
  <c r="B27" i="4"/>
  <c r="C223" i="2"/>
  <c r="C21" i="4"/>
  <c r="B22" i="4"/>
  <c r="D35" i="4"/>
  <c r="E35" i="4"/>
  <c r="F35" i="4"/>
  <c r="G35" i="4"/>
  <c r="C35" i="4"/>
  <c r="C22" i="4" s="1"/>
  <c r="C27" i="4"/>
  <c r="F125" i="2"/>
  <c r="G125" i="2" s="1"/>
  <c r="F126" i="2"/>
  <c r="G126" i="2" s="1"/>
  <c r="F127" i="2"/>
  <c r="G127" i="2" s="1"/>
  <c r="F128" i="2"/>
  <c r="G128" i="2" s="1"/>
  <c r="F129" i="2"/>
  <c r="G129" i="2" s="1"/>
  <c r="F130" i="2"/>
  <c r="G130" i="2" s="1"/>
  <c r="F124" i="2"/>
  <c r="G124" i="2" s="1"/>
  <c r="E131" i="2"/>
  <c r="D87" i="2"/>
  <c r="E87" i="2"/>
  <c r="F87" i="2"/>
  <c r="G87" i="2"/>
  <c r="H87" i="2"/>
  <c r="I87" i="2"/>
  <c r="J87" i="2"/>
  <c r="K87" i="2"/>
  <c r="D86" i="2"/>
  <c r="C99" i="2" s="1"/>
  <c r="E86" i="2"/>
  <c r="C163" i="2" s="1"/>
  <c r="F86" i="2"/>
  <c r="G86" i="2"/>
  <c r="C100" i="2" s="1"/>
  <c r="H86" i="2"/>
  <c r="I86" i="2"/>
  <c r="C164" i="2" s="1"/>
  <c r="J86" i="2"/>
  <c r="C101" i="2" s="1"/>
  <c r="K86" i="2"/>
  <c r="C165" i="2" s="1"/>
  <c r="C86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30" i="2"/>
  <c r="E5" i="2"/>
  <c r="H99" i="6"/>
  <c r="C20" i="4" l="1"/>
  <c r="E48" i="2"/>
  <c r="C137" i="2" s="1"/>
  <c r="C107" i="2"/>
  <c r="C19" i="4"/>
  <c r="K88" i="2"/>
  <c r="K92" i="2"/>
  <c r="D88" i="2"/>
  <c r="E88" i="2"/>
  <c r="I88" i="2"/>
  <c r="J88" i="2"/>
  <c r="D92" i="2"/>
  <c r="E92" i="2"/>
  <c r="F92" i="2"/>
  <c r="G92" i="2"/>
  <c r="H92" i="2"/>
  <c r="I92" i="2"/>
  <c r="J92" i="2"/>
  <c r="K7" i="1"/>
  <c r="L7" i="1"/>
  <c r="J89" i="2" s="1"/>
  <c r="J91" i="2" s="1"/>
  <c r="M7" i="1"/>
  <c r="G82" i="6"/>
  <c r="D21" i="4" l="1"/>
  <c r="K89" i="2"/>
  <c r="K91" i="2" s="1"/>
  <c r="I89" i="2"/>
  <c r="I91" i="2" s="1"/>
  <c r="D22" i="4"/>
  <c r="D20" i="4" s="1"/>
  <c r="D19" i="4"/>
  <c r="B107" i="2"/>
  <c r="C87" i="2"/>
  <c r="E24" i="2"/>
  <c r="E23" i="2"/>
  <c r="E22" i="2"/>
  <c r="E21" i="2"/>
  <c r="E20" i="2"/>
  <c r="E19" i="2"/>
  <c r="E6" i="2"/>
  <c r="H88" i="2"/>
  <c r="F35" i="6"/>
  <c r="G35" i="6"/>
  <c r="H35" i="6"/>
  <c r="I35" i="6"/>
  <c r="E35" i="6"/>
  <c r="D34" i="6"/>
  <c r="B29" i="6"/>
  <c r="B28" i="6"/>
  <c r="B27" i="6"/>
  <c r="F106" i="6"/>
  <c r="G106" i="6"/>
  <c r="H106" i="6"/>
  <c r="I106" i="6"/>
  <c r="E106" i="6"/>
  <c r="F25" i="6"/>
  <c r="G25" i="6"/>
  <c r="H25" i="6"/>
  <c r="I25" i="6"/>
  <c r="B58" i="6"/>
  <c r="B55" i="6"/>
  <c r="B52" i="6"/>
  <c r="B49" i="6"/>
  <c r="I68" i="6"/>
  <c r="H68" i="6"/>
  <c r="G68" i="6"/>
  <c r="F68" i="6"/>
  <c r="E68" i="6"/>
  <c r="C231" i="2"/>
  <c r="C230" i="2"/>
  <c r="C224" i="2"/>
  <c r="D206" i="2"/>
  <c r="D207" i="2"/>
  <c r="C206" i="2"/>
  <c r="C207" i="2"/>
  <c r="C198" i="2"/>
  <c r="D196" i="2" s="1"/>
  <c r="C192" i="2"/>
  <c r="G195" i="2" s="1"/>
  <c r="E172" i="2"/>
  <c r="C144" i="2"/>
  <c r="C153" i="2"/>
  <c r="C152" i="2"/>
  <c r="C151" i="2"/>
  <c r="D139" i="2"/>
  <c r="F139" i="2"/>
  <c r="C92" i="2"/>
  <c r="B144" i="2" s="1"/>
  <c r="C88" i="2"/>
  <c r="D15" i="1"/>
  <c r="E75" i="2"/>
  <c r="E217" i="2" s="1"/>
  <c r="C65" i="2"/>
  <c r="C64" i="2"/>
  <c r="C63" i="2"/>
  <c r="C62" i="2"/>
  <c r="E52" i="2"/>
  <c r="E53" i="2"/>
  <c r="E54" i="2"/>
  <c r="E55" i="2"/>
  <c r="E56" i="2"/>
  <c r="E12" i="2"/>
  <c r="E13" i="2"/>
  <c r="E14" i="2"/>
  <c r="E15" i="2"/>
  <c r="E16" i="2"/>
  <c r="E17" i="2"/>
  <c r="E18" i="2"/>
  <c r="E11" i="2"/>
  <c r="E7" i="1"/>
  <c r="E14" i="1" s="1"/>
  <c r="K16" i="1" l="1"/>
  <c r="K18" i="1" s="1"/>
  <c r="K19" i="1" s="1"/>
  <c r="M16" i="1"/>
  <c r="E207" i="2"/>
  <c r="E208" i="2"/>
  <c r="L16" i="1"/>
  <c r="L18" i="1" s="1"/>
  <c r="L19" i="1" s="1"/>
  <c r="J7" i="1"/>
  <c r="K93" i="2"/>
  <c r="D165" i="2" s="1"/>
  <c r="E165" i="2" s="1"/>
  <c r="F22" i="4"/>
  <c r="G22" i="4"/>
  <c r="E22" i="4"/>
  <c r="I93" i="2"/>
  <c r="E25" i="2"/>
  <c r="E63" i="2" s="1"/>
  <c r="C181" i="2" s="1"/>
  <c r="E7" i="2"/>
  <c r="E62" i="2" s="1"/>
  <c r="C180" i="2" s="1"/>
  <c r="E49" i="6" s="1"/>
  <c r="F49" i="6" s="1"/>
  <c r="G49" i="6" s="1"/>
  <c r="H49" i="6" s="1"/>
  <c r="I49" i="6" s="1"/>
  <c r="E8" i="1"/>
  <c r="C89" i="2"/>
  <c r="F184" i="2"/>
  <c r="D11" i="4" s="1"/>
  <c r="G10" i="6" s="1"/>
  <c r="F28" i="6" s="1"/>
  <c r="C13" i="4"/>
  <c r="F12" i="6" s="1"/>
  <c r="E62" i="6"/>
  <c r="F62" i="6" s="1"/>
  <c r="D208" i="2"/>
  <c r="F217" i="2"/>
  <c r="E218" i="2"/>
  <c r="D195" i="2"/>
  <c r="D197" i="2" s="1"/>
  <c r="D198" i="2" s="1"/>
  <c r="H195" i="2"/>
  <c r="E195" i="2"/>
  <c r="F195" i="2"/>
  <c r="E9" i="1"/>
  <c r="E11" i="1"/>
  <c r="E13" i="1"/>
  <c r="E10" i="1"/>
  <c r="E12" i="1"/>
  <c r="E57" i="2"/>
  <c r="E64" i="2"/>
  <c r="C182" i="2" s="1"/>
  <c r="D164" i="2" l="1"/>
  <c r="E164" i="2" s="1"/>
  <c r="C90" i="2"/>
  <c r="C91" i="2" s="1"/>
  <c r="C93" i="2" s="1"/>
  <c r="H89" i="2"/>
  <c r="H91" i="2" s="1"/>
  <c r="M18" i="1"/>
  <c r="M19" i="1" s="1"/>
  <c r="E21" i="4"/>
  <c r="E20" i="4" s="1"/>
  <c r="E29" i="6"/>
  <c r="J93" i="2"/>
  <c r="E101" i="2" s="1"/>
  <c r="E19" i="4"/>
  <c r="E18" i="4" s="1"/>
  <c r="E180" i="2"/>
  <c r="C136" i="2"/>
  <c r="E136" i="2" s="1"/>
  <c r="E16" i="1"/>
  <c r="E18" i="1" s="1"/>
  <c r="E19" i="1" s="1"/>
  <c r="F7" i="1"/>
  <c r="D89" i="2" s="1"/>
  <c r="D90" i="2" s="1"/>
  <c r="D91" i="2" s="1"/>
  <c r="D93" i="2" s="1"/>
  <c r="E99" i="2" s="1"/>
  <c r="G184" i="2"/>
  <c r="E11" i="4" s="1"/>
  <c r="H10" i="6" s="1"/>
  <c r="H184" i="2"/>
  <c r="F11" i="4" s="1"/>
  <c r="I10" i="6" s="1"/>
  <c r="F110" i="6"/>
  <c r="E108" i="6"/>
  <c r="E182" i="2"/>
  <c r="E55" i="6"/>
  <c r="E196" i="2"/>
  <c r="D13" i="4" s="1"/>
  <c r="G12" i="6" s="1"/>
  <c r="F29" i="6" s="1"/>
  <c r="E70" i="6"/>
  <c r="E71" i="6" s="1"/>
  <c r="E181" i="2"/>
  <c r="E52" i="6"/>
  <c r="G62" i="6"/>
  <c r="F218" i="2"/>
  <c r="E209" i="2"/>
  <c r="D209" i="2"/>
  <c r="G131" i="2"/>
  <c r="E65" i="2"/>
  <c r="C183" i="2" s="1"/>
  <c r="C138" i="2"/>
  <c r="E138" i="2" s="1"/>
  <c r="E137" i="2"/>
  <c r="F131" i="2"/>
  <c r="E151" i="2" l="1"/>
  <c r="E223" i="2"/>
  <c r="D107" i="2"/>
  <c r="F21" i="4"/>
  <c r="F20" i="4" s="1"/>
  <c r="J16" i="1"/>
  <c r="J18" i="1" s="1"/>
  <c r="J19" i="1" s="1"/>
  <c r="F19" i="4"/>
  <c r="F18" i="4" s="1"/>
  <c r="G19" i="4"/>
  <c r="G18" i="4" s="1"/>
  <c r="E50" i="6"/>
  <c r="F50" i="6" s="1"/>
  <c r="G50" i="6" s="1"/>
  <c r="H50" i="6" s="1"/>
  <c r="I50" i="6" s="1"/>
  <c r="I51" i="6" s="1"/>
  <c r="F13" i="1"/>
  <c r="F14" i="1"/>
  <c r="F9" i="1"/>
  <c r="F10" i="1"/>
  <c r="F8" i="1"/>
  <c r="F11" i="1"/>
  <c r="F12" i="1"/>
  <c r="E56" i="6"/>
  <c r="F56" i="6" s="1"/>
  <c r="G56" i="6" s="1"/>
  <c r="H56" i="6" s="1"/>
  <c r="I56" i="6" s="1"/>
  <c r="E53" i="6"/>
  <c r="F53" i="6" s="1"/>
  <c r="G53" i="6" s="1"/>
  <c r="H53" i="6" s="1"/>
  <c r="I53" i="6" s="1"/>
  <c r="H6" i="1"/>
  <c r="F88" i="2" s="1"/>
  <c r="G7" i="1"/>
  <c r="G28" i="6"/>
  <c r="G110" i="6"/>
  <c r="H28" i="6"/>
  <c r="H110" i="6"/>
  <c r="I184" i="2"/>
  <c r="G11" i="4" s="1"/>
  <c r="J10" i="6" s="1"/>
  <c r="F108" i="6"/>
  <c r="E63" i="6"/>
  <c r="C12" i="4"/>
  <c r="D12" i="4" s="1"/>
  <c r="E12" i="4" s="1"/>
  <c r="F12" i="4" s="1"/>
  <c r="G12" i="4" s="1"/>
  <c r="F55" i="6"/>
  <c r="E197" i="2"/>
  <c r="E198" i="2" s="1"/>
  <c r="E183" i="2"/>
  <c r="E58" i="6"/>
  <c r="F52" i="6"/>
  <c r="H62" i="6"/>
  <c r="C184" i="2"/>
  <c r="E66" i="2"/>
  <c r="C139" i="2"/>
  <c r="E139" i="2"/>
  <c r="E152" i="2" s="1"/>
  <c r="E23" i="4" l="1"/>
  <c r="H5" i="6" s="1"/>
  <c r="G21" i="6" s="1"/>
  <c r="G21" i="4"/>
  <c r="G20" i="4" s="1"/>
  <c r="E89" i="2"/>
  <c r="E91" i="2" s="1"/>
  <c r="E93" i="2" s="1"/>
  <c r="D163" i="2" s="1"/>
  <c r="E163" i="2" s="1"/>
  <c r="I6" i="1"/>
  <c r="G88" i="2" s="1"/>
  <c r="E57" i="6"/>
  <c r="E51" i="6"/>
  <c r="H51" i="6"/>
  <c r="F51" i="6"/>
  <c r="G51" i="6"/>
  <c r="E54" i="6"/>
  <c r="F16" i="1"/>
  <c r="F18" i="1" s="1"/>
  <c r="F19" i="1" s="1"/>
  <c r="H7" i="1"/>
  <c r="E59" i="6"/>
  <c r="F59" i="6" s="1"/>
  <c r="G59" i="6" s="1"/>
  <c r="H59" i="6" s="1"/>
  <c r="I59" i="6" s="1"/>
  <c r="I28" i="6"/>
  <c r="I110" i="6"/>
  <c r="E184" i="2"/>
  <c r="F58" i="6"/>
  <c r="G55" i="6"/>
  <c r="F57" i="6"/>
  <c r="G52" i="6"/>
  <c r="F54" i="6"/>
  <c r="F196" i="2"/>
  <c r="F70" i="6"/>
  <c r="F71" i="6" s="1"/>
  <c r="F63" i="6"/>
  <c r="E64" i="6"/>
  <c r="E111" i="6" s="1"/>
  <c r="I62" i="6"/>
  <c r="G23" i="4" l="1"/>
  <c r="J5" i="6" s="1"/>
  <c r="I21" i="6" s="1"/>
  <c r="F23" i="4"/>
  <c r="I5" i="6" s="1"/>
  <c r="H21" i="6" s="1"/>
  <c r="C11" i="4"/>
  <c r="F10" i="6" s="1"/>
  <c r="E28" i="6" s="1"/>
  <c r="E185" i="2"/>
  <c r="F89" i="2"/>
  <c r="F91" i="2" s="1"/>
  <c r="F93" i="2" s="1"/>
  <c r="I7" i="1"/>
  <c r="G89" i="2" s="1"/>
  <c r="E60" i="6"/>
  <c r="E61" i="6" s="1"/>
  <c r="G16" i="1"/>
  <c r="G18" i="1" s="1"/>
  <c r="G19" i="1" s="1"/>
  <c r="H13" i="1"/>
  <c r="H12" i="1"/>
  <c r="H8" i="1"/>
  <c r="H14" i="1"/>
  <c r="H11" i="1"/>
  <c r="H10" i="1"/>
  <c r="H9" i="1"/>
  <c r="E13" i="4"/>
  <c r="H12" i="6" s="1"/>
  <c r="G29" i="6" s="1"/>
  <c r="F197" i="2"/>
  <c r="F198" i="2" s="1"/>
  <c r="G58" i="6"/>
  <c r="F60" i="6"/>
  <c r="F61" i="6" s="1"/>
  <c r="H52" i="6"/>
  <c r="G54" i="6"/>
  <c r="H55" i="6"/>
  <c r="G57" i="6"/>
  <c r="G63" i="6"/>
  <c r="F64" i="6"/>
  <c r="F111" i="6" s="1"/>
  <c r="E110" i="6" l="1"/>
  <c r="G91" i="2"/>
  <c r="G93" i="2" s="1"/>
  <c r="E100" i="2" s="1"/>
  <c r="H93" i="2"/>
  <c r="H16" i="1"/>
  <c r="H18" i="1" s="1"/>
  <c r="H19" i="1" s="1"/>
  <c r="D144" i="2"/>
  <c r="E144" i="2" s="1"/>
  <c r="E145" i="2" s="1"/>
  <c r="E107" i="2"/>
  <c r="E108" i="2" s="1"/>
  <c r="G108" i="6"/>
  <c r="I55" i="6"/>
  <c r="I57" i="6" s="1"/>
  <c r="H57" i="6"/>
  <c r="H58" i="6"/>
  <c r="G60" i="6"/>
  <c r="G61" i="6" s="1"/>
  <c r="G196" i="2"/>
  <c r="G70" i="6"/>
  <c r="G71" i="6" s="1"/>
  <c r="H63" i="6"/>
  <c r="G64" i="6"/>
  <c r="G111" i="6" s="1"/>
  <c r="I52" i="6"/>
  <c r="I54" i="6" s="1"/>
  <c r="H54" i="6"/>
  <c r="E153" i="2" l="1"/>
  <c r="E154" i="2" s="1"/>
  <c r="C6" i="4"/>
  <c r="D6" i="4" s="1"/>
  <c r="E6" i="4" s="1"/>
  <c r="I16" i="1"/>
  <c r="I18" i="1" s="1"/>
  <c r="I19" i="1" s="1"/>
  <c r="F13" i="4"/>
  <c r="I12" i="6" s="1"/>
  <c r="H29" i="6" s="1"/>
  <c r="G197" i="2"/>
  <c r="G198" i="2" s="1"/>
  <c r="I58" i="6"/>
  <c r="I60" i="6" s="1"/>
  <c r="I61" i="6" s="1"/>
  <c r="H60" i="6"/>
  <c r="H61" i="6" s="1"/>
  <c r="I63" i="6"/>
  <c r="I64" i="6" s="1"/>
  <c r="I111" i="6" s="1"/>
  <c r="H64" i="6"/>
  <c r="H111" i="6" s="1"/>
  <c r="C8" i="4" l="1"/>
  <c r="D8" i="4" s="1"/>
  <c r="E224" i="2"/>
  <c r="E102" i="2"/>
  <c r="H108" i="6"/>
  <c r="F6" i="4"/>
  <c r="H196" i="2"/>
  <c r="H70" i="6"/>
  <c r="H71" i="6" s="1"/>
  <c r="C18" i="4"/>
  <c r="C23" i="4" s="1"/>
  <c r="F5" i="6" s="1"/>
  <c r="C7" i="4" l="1"/>
  <c r="E8" i="4"/>
  <c r="E166" i="2"/>
  <c r="E21" i="6"/>
  <c r="D18" i="4"/>
  <c r="D23" i="4" s="1"/>
  <c r="G5" i="6" s="1"/>
  <c r="G13" i="4"/>
  <c r="J12" i="6" s="1"/>
  <c r="I29" i="6" s="1"/>
  <c r="H197" i="2"/>
  <c r="H198" i="2" s="1"/>
  <c r="I70" i="6" s="1"/>
  <c r="I71" i="6" s="1"/>
  <c r="G6" i="4"/>
  <c r="D7" i="4" l="1"/>
  <c r="E7" i="4" s="1"/>
  <c r="F7" i="4" s="1"/>
  <c r="G7" i="4" s="1"/>
  <c r="C10" i="4"/>
  <c r="F8" i="4"/>
  <c r="F21" i="6"/>
  <c r="I108" i="6"/>
  <c r="D10" i="4" l="1"/>
  <c r="E10" i="4" s="1"/>
  <c r="E171" i="2"/>
  <c r="G8" i="4"/>
  <c r="E173" i="2" l="1"/>
  <c r="F9" i="6" s="1"/>
  <c r="E27" i="6" s="1"/>
  <c r="E206" i="2"/>
  <c r="E210" i="2" s="1"/>
  <c r="F10" i="4"/>
  <c r="I9" i="6" l="1"/>
  <c r="H9" i="6"/>
  <c r="G27" i="6" s="1"/>
  <c r="F8" i="6"/>
  <c r="G9" i="6"/>
  <c r="E230" i="2"/>
  <c r="G10" i="4"/>
  <c r="J9" i="6" s="1"/>
  <c r="H8" i="6" l="1"/>
  <c r="G8" i="6"/>
  <c r="F27" i="6"/>
  <c r="I27" i="6"/>
  <c r="J8" i="6"/>
  <c r="H27" i="6"/>
  <c r="I8" i="6"/>
  <c r="C5" i="4" l="1"/>
  <c r="C9" i="4" s="1"/>
  <c r="F6" i="6" l="1"/>
  <c r="F98" i="6"/>
  <c r="E225" i="2"/>
  <c r="E231" i="2" s="1"/>
  <c r="E232" i="2" s="1"/>
  <c r="E234" i="2" s="1"/>
  <c r="D5" i="4"/>
  <c r="H88" i="6" l="1"/>
  <c r="F7" i="6"/>
  <c r="D9" i="4"/>
  <c r="G6" i="6" s="1"/>
  <c r="E5" i="4"/>
  <c r="G100" i="6" l="1"/>
  <c r="I100" i="6" s="1"/>
  <c r="F40" i="6"/>
  <c r="H82" i="6"/>
  <c r="F99" i="6"/>
  <c r="F5" i="4"/>
  <c r="E9" i="4"/>
  <c r="H6" i="6" s="1"/>
  <c r="F22" i="6"/>
  <c r="F23" i="6" s="1"/>
  <c r="F24" i="6" s="1"/>
  <c r="F30" i="6" s="1"/>
  <c r="G7" i="6"/>
  <c r="E22" i="6"/>
  <c r="E23" i="6" s="1"/>
  <c r="E24" i="6" s="1"/>
  <c r="E30" i="6" s="1"/>
  <c r="G99" i="6" l="1"/>
  <c r="I99" i="6" s="1"/>
  <c r="I101" i="6" s="1"/>
  <c r="E73" i="6"/>
  <c r="F73" i="6" s="1"/>
  <c r="G73" i="6" s="1"/>
  <c r="H73" i="6" s="1"/>
  <c r="I73" i="6" s="1"/>
  <c r="G11" i="6"/>
  <c r="F11" i="6"/>
  <c r="H7" i="6"/>
  <c r="G22" i="6"/>
  <c r="G23" i="6" s="1"/>
  <c r="G24" i="6" s="1"/>
  <c r="G30" i="6" s="1"/>
  <c r="F9" i="4"/>
  <c r="I6" i="6" s="1"/>
  <c r="G5" i="4"/>
  <c r="G9" i="4" s="1"/>
  <c r="J6" i="6" s="1"/>
  <c r="H22" i="6" l="1"/>
  <c r="H23" i="6" s="1"/>
  <c r="H24" i="6" s="1"/>
  <c r="H30" i="6" s="1"/>
  <c r="I7" i="6"/>
  <c r="H11" i="6"/>
  <c r="E94" i="6"/>
  <c r="F13" i="6"/>
  <c r="G13" i="6"/>
  <c r="F94" i="6"/>
  <c r="I22" i="6"/>
  <c r="I23" i="6" s="1"/>
  <c r="I24" i="6" s="1"/>
  <c r="I30" i="6" s="1"/>
  <c r="J7" i="6"/>
  <c r="F14" i="6" l="1"/>
  <c r="F15" i="6" s="1"/>
  <c r="G94" i="6"/>
  <c r="H13" i="6"/>
  <c r="H14" i="6" s="1"/>
  <c r="G14" i="6"/>
  <c r="G15" i="6" s="1"/>
  <c r="J11" i="6"/>
  <c r="I11" i="6"/>
  <c r="E107" i="6" l="1"/>
  <c r="E75" i="6"/>
  <c r="F32" i="6"/>
  <c r="F33" i="6" s="1"/>
  <c r="F36" i="6" s="1"/>
  <c r="F109" i="6"/>
  <c r="F67" i="6"/>
  <c r="F69" i="6" s="1"/>
  <c r="F72" i="6" s="1"/>
  <c r="H94" i="6"/>
  <c r="I13" i="6"/>
  <c r="H15" i="6"/>
  <c r="I94" i="6"/>
  <c r="J13" i="6"/>
  <c r="E32" i="6"/>
  <c r="E33" i="6" s="1"/>
  <c r="E36" i="6" s="1"/>
  <c r="E67" i="6"/>
  <c r="E69" i="6" s="1"/>
  <c r="E72" i="6" s="1"/>
  <c r="E109" i="6"/>
  <c r="E112" i="6" l="1"/>
  <c r="G107" i="6"/>
  <c r="G75" i="6"/>
  <c r="H74" i="6" s="1"/>
  <c r="H84" i="6"/>
  <c r="E34" i="6"/>
  <c r="E45" i="6" s="1"/>
  <c r="H83" i="6"/>
  <c r="E77" i="6"/>
  <c r="E95" i="6" s="1"/>
  <c r="F74" i="6"/>
  <c r="G32" i="6"/>
  <c r="G33" i="6" s="1"/>
  <c r="G36" i="6" s="1"/>
  <c r="G67" i="6"/>
  <c r="G69" i="6" s="1"/>
  <c r="G72" i="6" s="1"/>
  <c r="G109" i="6"/>
  <c r="F107" i="6"/>
  <c r="F112" i="6" s="1"/>
  <c r="F75" i="6"/>
  <c r="G74" i="6" s="1"/>
  <c r="J14" i="6"/>
  <c r="I14" i="6"/>
  <c r="I15" i="6" s="1"/>
  <c r="F34" i="6" l="1"/>
  <c r="G34" i="6" s="1"/>
  <c r="H107" i="6"/>
  <c r="H75" i="6"/>
  <c r="I74" i="6" s="1"/>
  <c r="H85" i="6"/>
  <c r="E78" i="6"/>
  <c r="G76" i="6"/>
  <c r="H76" i="6" s="1"/>
  <c r="I76" i="6" s="1"/>
  <c r="F77" i="6"/>
  <c r="I109" i="6"/>
  <c r="I67" i="6"/>
  <c r="I69" i="6" s="1"/>
  <c r="I72" i="6" s="1"/>
  <c r="I32" i="6"/>
  <c r="I33" i="6" s="1"/>
  <c r="I36" i="6" s="1"/>
  <c r="J15" i="6"/>
  <c r="H32" i="6"/>
  <c r="H33" i="6" s="1"/>
  <c r="H36" i="6" s="1"/>
  <c r="H109" i="6"/>
  <c r="H67" i="6"/>
  <c r="H69" i="6" s="1"/>
  <c r="H72" i="6" s="1"/>
  <c r="E48" i="6"/>
  <c r="E92" i="6" s="1"/>
  <c r="F45" i="6"/>
  <c r="G112" i="6"/>
  <c r="H87" i="6" l="1"/>
  <c r="F95" i="6"/>
  <c r="F78" i="6"/>
  <c r="H86" i="6"/>
  <c r="H34" i="6"/>
  <c r="I34" i="6" s="1"/>
  <c r="G45" i="6"/>
  <c r="F48" i="6"/>
  <c r="G77" i="6"/>
  <c r="H77" i="6"/>
  <c r="H95" i="6" s="1"/>
  <c r="E66" i="6"/>
  <c r="I107" i="6"/>
  <c r="I112" i="6" s="1"/>
  <c r="I75" i="6"/>
  <c r="I77" i="6" s="1"/>
  <c r="H112" i="6"/>
  <c r="E86" i="6" l="1"/>
  <c r="E38" i="6"/>
  <c r="H89" i="6"/>
  <c r="I78" i="6"/>
  <c r="I95" i="6"/>
  <c r="H78" i="6"/>
  <c r="G95" i="6"/>
  <c r="G78" i="6"/>
  <c r="E96" i="6"/>
  <c r="E93" i="6"/>
  <c r="F66" i="6"/>
  <c r="F79" i="6" s="1"/>
  <c r="F92" i="6"/>
  <c r="E79" i="6"/>
  <c r="H45" i="6"/>
  <c r="G48" i="6"/>
  <c r="G66" i="6" l="1"/>
  <c r="G79" i="6" s="1"/>
  <c r="G92" i="6"/>
  <c r="F96" i="6"/>
  <c r="F93" i="6"/>
  <c r="H48" i="6"/>
  <c r="I45" i="6"/>
  <c r="I48" i="6" s="1"/>
  <c r="I66" i="6" l="1"/>
  <c r="I92" i="6"/>
  <c r="H92" i="6"/>
  <c r="H66" i="6"/>
  <c r="G96" i="6"/>
  <c r="G93" i="6"/>
  <c r="I96" i="6" l="1"/>
  <c r="I93" i="6"/>
  <c r="I79" i="6"/>
  <c r="H96" i="6"/>
  <c r="H93" i="6"/>
  <c r="H79" i="6"/>
</calcChain>
</file>

<file path=xl/sharedStrings.xml><?xml version="1.0" encoding="utf-8"?>
<sst xmlns="http://schemas.openxmlformats.org/spreadsheetml/2006/main" count="383" uniqueCount="262">
  <si>
    <t>Cargo</t>
  </si>
  <si>
    <t>Cantidad</t>
  </si>
  <si>
    <t>Valor año</t>
  </si>
  <si>
    <t>TOTAL</t>
  </si>
  <si>
    <t>CONCEPTO</t>
  </si>
  <si>
    <t>% DE PROVISION MENSUAL</t>
  </si>
  <si>
    <t>SALARIOS</t>
  </si>
  <si>
    <t>AUX TRANSPORTE</t>
  </si>
  <si>
    <t>TOTAL DEVENGADO</t>
  </si>
  <si>
    <t>CESANTIAS</t>
  </si>
  <si>
    <t>PRIMA</t>
  </si>
  <si>
    <t>VACACIONES</t>
  </si>
  <si>
    <t>INTERESES / CESANTIAS</t>
  </si>
  <si>
    <t>PENSION</t>
  </si>
  <si>
    <t>ARL</t>
  </si>
  <si>
    <t xml:space="preserve">CAJAS DE COMPENSACIÓN </t>
  </si>
  <si>
    <t>SUBTOTAL</t>
  </si>
  <si>
    <t>NUMERO DE EMPLEADOS</t>
  </si>
  <si>
    <t>ASIGNACIÓN SALARIAL</t>
  </si>
  <si>
    <t xml:space="preserve">TOTAL MENSUAL  </t>
  </si>
  <si>
    <t>TOTAL ANUAL</t>
  </si>
  <si>
    <t>Inversiones fijas</t>
  </si>
  <si>
    <t>Construcción área administrativa</t>
  </si>
  <si>
    <t>Descripcion</t>
  </si>
  <si>
    <t>Valor Unitario</t>
  </si>
  <si>
    <t>Valor Total</t>
  </si>
  <si>
    <t>Escritorios</t>
  </si>
  <si>
    <t>Sillas</t>
  </si>
  <si>
    <t>Mesa para reuniones</t>
  </si>
  <si>
    <t>Archivador</t>
  </si>
  <si>
    <t>Canastas plásticas</t>
  </si>
  <si>
    <t>Botiquines</t>
  </si>
  <si>
    <t>Extintor multipropósito</t>
  </si>
  <si>
    <t>Estantería metálica</t>
  </si>
  <si>
    <t>Muebles y enseres</t>
  </si>
  <si>
    <t>Herramientas</t>
  </si>
  <si>
    <t>Computadores portátiles</t>
  </si>
  <si>
    <t>Impresora multifuncional</t>
  </si>
  <si>
    <t>UPS</t>
  </si>
  <si>
    <t>Equipos de oficina</t>
  </si>
  <si>
    <t xml:space="preserve">Telefono </t>
  </si>
  <si>
    <t>Celular</t>
  </si>
  <si>
    <t>TOTAL INVERSIONES FIJAS</t>
  </si>
  <si>
    <t>Adecuación y construcción</t>
  </si>
  <si>
    <t>Valor total</t>
  </si>
  <si>
    <t>Inversiones Diferias</t>
  </si>
  <si>
    <t>Costo de constitución</t>
  </si>
  <si>
    <t>Gastos Notariales</t>
  </si>
  <si>
    <t>Publicidad de lanzamiento</t>
  </si>
  <si>
    <t>Estudio de factibilidad</t>
  </si>
  <si>
    <t>Capital de trabajo</t>
  </si>
  <si>
    <t>Unidad</t>
  </si>
  <si>
    <t>Valor anual</t>
  </si>
  <si>
    <t>Detalle</t>
  </si>
  <si>
    <t>Valor Mensual</t>
  </si>
  <si>
    <t>Insumos</t>
  </si>
  <si>
    <t>Mano de obra</t>
  </si>
  <si>
    <t>Subtotal</t>
  </si>
  <si>
    <t>Salario</t>
  </si>
  <si>
    <t>Aux Tranpos</t>
  </si>
  <si>
    <t>Factor Provisional</t>
  </si>
  <si>
    <t>Total</t>
  </si>
  <si>
    <t>Numero empleados</t>
  </si>
  <si>
    <t>Mano de obra directa</t>
  </si>
  <si>
    <t>Valor mensual</t>
  </si>
  <si>
    <t>Costo de producción</t>
  </si>
  <si>
    <t>Costos fijos</t>
  </si>
  <si>
    <t>Costos indirectos de produccion</t>
  </si>
  <si>
    <t>ACTIVO</t>
  </si>
  <si>
    <t>Maquinaria y equipo</t>
  </si>
  <si>
    <t>Mantenimiento</t>
  </si>
  <si>
    <t>Activo</t>
  </si>
  <si>
    <t>Valor del activo</t>
  </si>
  <si>
    <t xml:space="preserve">Proporcion </t>
  </si>
  <si>
    <t>Mano de obra indirecta</t>
  </si>
  <si>
    <t>Total CIF</t>
  </si>
  <si>
    <t xml:space="preserve">Gastos de administracion </t>
  </si>
  <si>
    <t>Mano de obra Administracion y ventas</t>
  </si>
  <si>
    <t>Gastos generales</t>
  </si>
  <si>
    <t>Papeleria</t>
  </si>
  <si>
    <t>Aseo y cafeteria</t>
  </si>
  <si>
    <t>Depreciaciones</t>
  </si>
  <si>
    <t>Año 1</t>
  </si>
  <si>
    <t>Año 2</t>
  </si>
  <si>
    <t>Año 3</t>
  </si>
  <si>
    <t>Año 4</t>
  </si>
  <si>
    <t>Año 5</t>
  </si>
  <si>
    <t>FINANCIACIÓN</t>
  </si>
  <si>
    <t>BASE</t>
  </si>
  <si>
    <t>INTERES</t>
  </si>
  <si>
    <t>CUOTA</t>
  </si>
  <si>
    <t xml:space="preserve">AMORTIZACION </t>
  </si>
  <si>
    <t>SALDO</t>
  </si>
  <si>
    <t>ITEM</t>
  </si>
  <si>
    <t xml:space="preserve"> ACTIVO </t>
  </si>
  <si>
    <t xml:space="preserve"> AÑO 1 </t>
  </si>
  <si>
    <t>AÑO 2</t>
  </si>
  <si>
    <t>AÑO 3</t>
  </si>
  <si>
    <t xml:space="preserve"> AÑO 4 </t>
  </si>
  <si>
    <t>AÑO 5</t>
  </si>
  <si>
    <t>Infraestructura</t>
  </si>
  <si>
    <t>AÑOS</t>
  </si>
  <si>
    <t>Amorticacion  Diferias</t>
  </si>
  <si>
    <t>Inversiones diferias</t>
  </si>
  <si>
    <t>Diferidos</t>
  </si>
  <si>
    <t>Años depreciados</t>
  </si>
  <si>
    <t>Valor Anual</t>
  </si>
  <si>
    <t>Amortización</t>
  </si>
  <si>
    <t>Gestos financieros</t>
  </si>
  <si>
    <t>Amortizacion diferios</t>
  </si>
  <si>
    <t>Costos Variables</t>
  </si>
  <si>
    <t>Costos Unitarios</t>
  </si>
  <si>
    <t>Valor total Anual</t>
  </si>
  <si>
    <t>Costos totales</t>
  </si>
  <si>
    <t>Unidades</t>
  </si>
  <si>
    <t>COSTO VARIABLE POR UNIDAD</t>
  </si>
  <si>
    <t>Presupuesto de gastos</t>
  </si>
  <si>
    <t>Concepto</t>
  </si>
  <si>
    <t>Mano de Obra directa</t>
  </si>
  <si>
    <t>CIF</t>
  </si>
  <si>
    <t>Gastos administrativos</t>
  </si>
  <si>
    <t>Depreciacion</t>
  </si>
  <si>
    <t xml:space="preserve">Amortizacion </t>
  </si>
  <si>
    <t>Gastos financieros interes</t>
  </si>
  <si>
    <t xml:space="preserve"> AÑO 2 </t>
  </si>
  <si>
    <t xml:space="preserve"> AÑO 3 </t>
  </si>
  <si>
    <t xml:space="preserve"> AÑO 5 </t>
  </si>
  <si>
    <t>Ingresos Operacionales</t>
  </si>
  <si>
    <t>Ingresos no operacionales</t>
  </si>
  <si>
    <t>TOTAL INGRESOS</t>
  </si>
  <si>
    <t>PRESUPUESTO DE PERDIDAS Y GANANCIAS</t>
  </si>
  <si>
    <t>VENTAS</t>
  </si>
  <si>
    <t>UTILIDAD BRUTA</t>
  </si>
  <si>
    <t>GASTOS OPERACIONALES</t>
  </si>
  <si>
    <t>GASTOS DE ADMINISTRACION</t>
  </si>
  <si>
    <t>UTILIDAD OPERATIVA</t>
  </si>
  <si>
    <t>GASTOS FINANCIEROS</t>
  </si>
  <si>
    <t>UTILIDAD NETA ANTES DE IMPUESTOS</t>
  </si>
  <si>
    <t>IMPUESTOS SOBRE LA RENTA</t>
  </si>
  <si>
    <t xml:space="preserve">UTILIDAD NETA </t>
  </si>
  <si>
    <t xml:space="preserve">DEPRECIACION </t>
  </si>
  <si>
    <t>BALANCE GENERAL</t>
  </si>
  <si>
    <t>CXC</t>
  </si>
  <si>
    <t>ACTIVO CORRIENTE</t>
  </si>
  <si>
    <t>ACTIVOS FIJOS</t>
  </si>
  <si>
    <t>ACTIVOS DIFERIDOS</t>
  </si>
  <si>
    <t>Impuestos x pagar</t>
  </si>
  <si>
    <t>Prestamos CP</t>
  </si>
  <si>
    <t>PASIVO CORRIENTE</t>
  </si>
  <si>
    <t>Prestamos LP</t>
  </si>
  <si>
    <t>PASIVOS LP</t>
  </si>
  <si>
    <t>TOTAL PASIVO</t>
  </si>
  <si>
    <t>Aporte social</t>
  </si>
  <si>
    <t>Utilidades retenidas</t>
  </si>
  <si>
    <t>PATRIMONIO</t>
  </si>
  <si>
    <t>PASIVO + PATRIMONIO</t>
  </si>
  <si>
    <t>DIFERENCIA</t>
  </si>
  <si>
    <t>FLUJO DE CAJA LIBRE</t>
  </si>
  <si>
    <t>FLUJO DE CAJA BRUTO</t>
  </si>
  <si>
    <t>menos incremento KTNO</t>
  </si>
  <si>
    <t>menos incremento AF</t>
  </si>
  <si>
    <t>Dividendos</t>
  </si>
  <si>
    <t>Disponible</t>
  </si>
  <si>
    <t>CAJA ACUMULADA</t>
  </si>
  <si>
    <t>Infraestructura NETA</t>
  </si>
  <si>
    <t>menos Dep acum muebles y enseres</t>
  </si>
  <si>
    <t>Muebles y enseres NETA</t>
  </si>
  <si>
    <t>menos Dep acum Herramienta</t>
  </si>
  <si>
    <t>Herramienta NETO</t>
  </si>
  <si>
    <t>menos Dep acum Equipo ofi</t>
  </si>
  <si>
    <t>Equipo Oficina NETO</t>
  </si>
  <si>
    <t>menos Dep acum infraestructura</t>
  </si>
  <si>
    <t>Utilidades del ejercicio</t>
  </si>
  <si>
    <t>Utilidad Acomulada</t>
  </si>
  <si>
    <t>Menos amortizacion de diferios</t>
  </si>
  <si>
    <t>Años depreciacion</t>
  </si>
  <si>
    <t>Ingresos proyectados</t>
  </si>
  <si>
    <t>TIR</t>
  </si>
  <si>
    <t xml:space="preserve">  Liquidez - Razón Corriente       </t>
  </si>
  <si>
    <t xml:space="preserve">  Nivel de Endeudamiento Total       </t>
  </si>
  <si>
    <t xml:space="preserve">  Rentabilidad Operacional       </t>
  </si>
  <si>
    <t xml:space="preserve">  Rentabilidad Patrimonio       </t>
  </si>
  <si>
    <t xml:space="preserve">  Rentabilidad del Activo       </t>
  </si>
  <si>
    <t>Indicador</t>
  </si>
  <si>
    <t>CALCULO DEL WACC</t>
  </si>
  <si>
    <t>TOTAL INVERSIÓN</t>
  </si>
  <si>
    <t>PORCENTAJE DE PARTICIPACIÓN</t>
  </si>
  <si>
    <t>COSTO DE CAPITAL</t>
  </si>
  <si>
    <t>COSTO PROMEDIO PONDERADO DE CAPITAL.</t>
  </si>
  <si>
    <t>APORTE DE LOS SOCIOS</t>
  </si>
  <si>
    <t>FINANCIADO POR DEUDA</t>
  </si>
  <si>
    <t>Impuestos</t>
  </si>
  <si>
    <t xml:space="preserve">Tasa de interes </t>
  </si>
  <si>
    <t>Costos de la deuda</t>
  </si>
  <si>
    <t>TIO</t>
  </si>
  <si>
    <t>Promedio ponderado</t>
  </si>
  <si>
    <t>WACC</t>
  </si>
  <si>
    <t>Intereses</t>
  </si>
  <si>
    <t>Impuesto</t>
  </si>
  <si>
    <t>Utilidad Neta</t>
  </si>
  <si>
    <t>Amortizaciones</t>
  </si>
  <si>
    <t>EBITDA</t>
  </si>
  <si>
    <t>Ingresos por ventas</t>
  </si>
  <si>
    <t>Menos costos fijos y variables</t>
  </si>
  <si>
    <t>Utilidad bruta</t>
  </si>
  <si>
    <t>PRECIO DE VENTA</t>
  </si>
  <si>
    <t>VPN</t>
  </si>
  <si>
    <t>Auxiliar de Marketing</t>
  </si>
  <si>
    <t>Auxiliar Administrativo</t>
  </si>
  <si>
    <t>Sillas zona star</t>
  </si>
  <si>
    <t>Estanteria y armarios</t>
  </si>
  <si>
    <t>Mini refrigerador</t>
  </si>
  <si>
    <t>Aire acondicionado</t>
  </si>
  <si>
    <t>Sistemas de iluminación LED regulables</t>
  </si>
  <si>
    <t>Elementos Decorativos</t>
  </si>
  <si>
    <t>año 1</t>
  </si>
  <si>
    <t>año 2</t>
  </si>
  <si>
    <t>año 3</t>
  </si>
  <si>
    <t>año 4</t>
  </si>
  <si>
    <t>año 5</t>
  </si>
  <si>
    <t>Inversion Inicial</t>
  </si>
  <si>
    <t>COSTO DE SERVICIO PRESTADO</t>
  </si>
  <si>
    <t>Director del Proyecto</t>
  </si>
  <si>
    <t>Coordinador de Innovación y Desarrollo</t>
  </si>
  <si>
    <t>Ingeniero de Sistemas</t>
  </si>
  <si>
    <t>Técnico o Tecnólogo en Instalaciones</t>
  </si>
  <si>
    <t>Asesor Legal y de Propiedad Intelectual</t>
  </si>
  <si>
    <t>Especialista en Finanzas y Negocios</t>
  </si>
  <si>
    <t>Coordinador de Alianzas y Transferencia Tecnológica</t>
  </si>
  <si>
    <t xml:space="preserve">Adecuaciones del laboratorio </t>
  </si>
  <si>
    <t>2 Esp 32 cam</t>
  </si>
  <si>
    <t>Cámara con lente ojo de pez</t>
  </si>
  <si>
    <t>2 módulos de cámaras nocturnas</t>
  </si>
  <si>
    <t>2 monturas</t>
  </si>
  <si>
    <t>Multímetro digital</t>
  </si>
  <si>
    <t>Osciloscopio portátil</t>
  </si>
  <si>
    <t>Pinza amperimétrica</t>
  </si>
  <si>
    <t>Termómetro infrarrojo</t>
  </si>
  <si>
    <t>Medidor de consumo energético</t>
  </si>
  <si>
    <t>Analizador de redes</t>
  </si>
  <si>
    <t>Juego de destornilladores</t>
  </si>
  <si>
    <t>Llaves Allen y de boca</t>
  </si>
  <si>
    <t>Taladro inalámbrico</t>
  </si>
  <si>
    <t>Brocas y tarugos</t>
  </si>
  <si>
    <t>Cinta métrica</t>
  </si>
  <si>
    <t>Nivel de burbuja</t>
  </si>
  <si>
    <t>Crimpadora de cables</t>
  </si>
  <si>
    <t>Alicates de corte y punta</t>
  </si>
  <si>
    <t>Pelacables automático</t>
  </si>
  <si>
    <t>Cinta aislante y termoencogible</t>
  </si>
  <si>
    <t>Conectores rápidos y terminales</t>
  </si>
  <si>
    <t>Pistola de calor</t>
  </si>
  <si>
    <t xml:space="preserve">Insumos </t>
  </si>
  <si>
    <t>Desarrollo de software</t>
  </si>
  <si>
    <t>Servidor en la nube</t>
  </si>
  <si>
    <t>Aplicación Web/Móvil</t>
  </si>
  <si>
    <t>Venta del sistema de control</t>
  </si>
  <si>
    <t>Servicios de Instalación y Mantenimiento</t>
  </si>
  <si>
    <t>Consultoría y Análisis de Datos</t>
  </si>
  <si>
    <t>c</t>
  </si>
  <si>
    <t>COSTOS DEL SISTEMA DE CONTROL</t>
  </si>
  <si>
    <t>Venta por sistema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</si>
</sst>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_(&quot;$&quot;\ * #,##0_);_(&quot;$&quot;\ * \(#,##0\);_(&quot;$&quot;\ * &quot;-&quot;??_);_(@_)"/>
    <numFmt numFmtId="167" formatCode="_-&quot;$&quot;\ * #,##0_-;\-&quot;$&quot;\ * #,##0_-;_-&quot;$&quot;\ * &quot;-&quot;???_-;_-@_-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0.00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0"/>
      <name val="Times New Roman"/>
      <family val="1"/>
    </font>
    <font>
      <b/>
      <sz val="10"/>
      <color rgb="FF7030A0"/>
      <name val="Times New Roman"/>
      <family val="1"/>
    </font>
    <font>
      <b/>
      <sz val="10"/>
      <color theme="1" tint="0.14999847407452621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1" fillId="0" borderId="0" applyFont="0" applyFill="0" applyBorder="0" applyAlignment="0" applyProtection="0"/>
  </cellStyleXfs>
  <cellXfs count="357">
    <xf numFmtId="0" fontId="0" fillId="0" borderId="0" xfId="0"/>
    <xf numFmtId="0" fontId="4" fillId="2" borderId="0" xfId="0" applyFont="1" applyFill="1"/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4" fontId="5" fillId="2" borderId="2" xfId="2" applyFont="1" applyFill="1" applyBorder="1"/>
    <xf numFmtId="44" fontId="5" fillId="2" borderId="0" xfId="2" applyFont="1" applyFill="1" applyBorder="1"/>
    <xf numFmtId="9" fontId="5" fillId="2" borderId="0" xfId="4" applyFont="1" applyFill="1" applyBorder="1"/>
    <xf numFmtId="44" fontId="5" fillId="2" borderId="5" xfId="2" applyFont="1" applyFill="1" applyBorder="1"/>
    <xf numFmtId="44" fontId="4" fillId="2" borderId="0" xfId="0" applyNumberFormat="1" applyFont="1" applyFill="1"/>
    <xf numFmtId="164" fontId="3" fillId="3" borderId="11" xfId="0" applyNumberFormat="1" applyFont="1" applyFill="1" applyBorder="1" applyAlignment="1">
      <alignment horizontal="center" vertical="center" wrapText="1"/>
    </xf>
    <xf numFmtId="164" fontId="5" fillId="2" borderId="0" xfId="2" applyNumberFormat="1" applyFont="1" applyFill="1" applyBorder="1"/>
    <xf numFmtId="164" fontId="5" fillId="2" borderId="0" xfId="1" applyNumberFormat="1" applyFont="1" applyFill="1" applyBorder="1"/>
    <xf numFmtId="164" fontId="4" fillId="2" borderId="0" xfId="1" applyNumberFormat="1" applyFont="1" applyFill="1" applyBorder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6" fillId="2" borderId="0" xfId="2" applyNumberFormat="1" applyFont="1" applyFill="1" applyBorder="1" applyAlignment="1">
      <alignment horizontal="left" vertical="center"/>
    </xf>
    <xf numFmtId="164" fontId="6" fillId="2" borderId="8" xfId="2" applyNumberFormat="1" applyFont="1" applyFill="1" applyBorder="1" applyAlignment="1">
      <alignment horizontal="left" vertical="center"/>
    </xf>
    <xf numFmtId="164" fontId="6" fillId="2" borderId="5" xfId="2" applyNumberFormat="1" applyFont="1" applyFill="1" applyBorder="1" applyAlignment="1">
      <alignment horizontal="left" vertical="center"/>
    </xf>
    <xf numFmtId="164" fontId="6" fillId="2" borderId="6" xfId="2" applyNumberFormat="1" applyFont="1" applyFill="1" applyBorder="1" applyAlignment="1">
      <alignment horizontal="left" vertical="center"/>
    </xf>
    <xf numFmtId="164" fontId="7" fillId="3" borderId="12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6" fillId="2" borderId="2" xfId="2" applyNumberFormat="1" applyFont="1" applyFill="1" applyBorder="1" applyAlignment="1">
      <alignment horizontal="left" vertical="center"/>
    </xf>
    <xf numFmtId="164" fontId="6" fillId="2" borderId="3" xfId="2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164" fontId="7" fillId="3" borderId="6" xfId="0" applyNumberFormat="1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2" borderId="1" xfId="0" applyFont="1" applyFill="1" applyBorder="1"/>
    <xf numFmtId="164" fontId="4" fillId="2" borderId="3" xfId="0" applyNumberFormat="1" applyFont="1" applyFill="1" applyBorder="1"/>
    <xf numFmtId="0" fontId="4" fillId="2" borderId="7" xfId="0" applyFont="1" applyFill="1" applyBorder="1"/>
    <xf numFmtId="164" fontId="4" fillId="2" borderId="8" xfId="0" applyNumberFormat="1" applyFont="1" applyFill="1" applyBorder="1"/>
    <xf numFmtId="0" fontId="4" fillId="2" borderId="4" xfId="0" applyFont="1" applyFill="1" applyBorder="1"/>
    <xf numFmtId="164" fontId="4" fillId="2" borderId="6" xfId="0" applyNumberFormat="1" applyFont="1" applyFill="1" applyBorder="1"/>
    <xf numFmtId="44" fontId="4" fillId="2" borderId="3" xfId="2" applyFont="1" applyFill="1" applyBorder="1"/>
    <xf numFmtId="0" fontId="4" fillId="2" borderId="0" xfId="0" applyFont="1" applyFill="1" applyAlignment="1">
      <alignment horizontal="left"/>
    </xf>
    <xf numFmtId="44" fontId="4" fillId="2" borderId="8" xfId="2" applyFont="1" applyFill="1" applyBorder="1"/>
    <xf numFmtId="44" fontId="4" fillId="2" borderId="6" xfId="2" applyFont="1" applyFill="1" applyBorder="1"/>
    <xf numFmtId="164" fontId="7" fillId="3" borderId="11" xfId="0" applyNumberFormat="1" applyFont="1" applyFill="1" applyBorder="1" applyAlignment="1">
      <alignment horizontal="left" vertical="center"/>
    </xf>
    <xf numFmtId="0" fontId="2" fillId="3" borderId="10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44" fontId="4" fillId="2" borderId="8" xfId="0" applyNumberFormat="1" applyFont="1" applyFill="1" applyBorder="1"/>
    <xf numFmtId="0" fontId="2" fillId="2" borderId="7" xfId="0" applyFont="1" applyFill="1" applyBorder="1" applyAlignment="1">
      <alignment horizontal="left" wrapText="1"/>
    </xf>
    <xf numFmtId="9" fontId="2" fillId="2" borderId="4" xfId="0" applyNumberFormat="1" applyFont="1" applyFill="1" applyBorder="1" applyAlignment="1">
      <alignment horizontal="left"/>
    </xf>
    <xf numFmtId="44" fontId="4" fillId="2" borderId="5" xfId="0" applyNumberFormat="1" applyFont="1" applyFill="1" applyBorder="1"/>
    <xf numFmtId="43" fontId="4" fillId="2" borderId="5" xfId="0" applyNumberFormat="1" applyFont="1" applyFill="1" applyBorder="1"/>
    <xf numFmtId="44" fontId="4" fillId="3" borderId="11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43" fontId="4" fillId="2" borderId="4" xfId="0" applyNumberFormat="1" applyFont="1" applyFill="1" applyBorder="1"/>
    <xf numFmtId="0" fontId="4" fillId="2" borderId="5" xfId="0" applyFont="1" applyFill="1" applyBorder="1"/>
    <xf numFmtId="164" fontId="4" fillId="2" borderId="2" xfId="0" applyNumberFormat="1" applyFont="1" applyFill="1" applyBorder="1" applyAlignment="1">
      <alignment horizontal="left"/>
    </xf>
    <xf numFmtId="164" fontId="4" fillId="2" borderId="3" xfId="0" applyNumberFormat="1" applyFont="1" applyFill="1" applyBorder="1" applyAlignment="1">
      <alignment horizontal="left"/>
    </xf>
    <xf numFmtId="164" fontId="4" fillId="2" borderId="0" xfId="0" applyNumberFormat="1" applyFont="1" applyFill="1" applyAlignment="1">
      <alignment horizontal="left"/>
    </xf>
    <xf numFmtId="164" fontId="4" fillId="2" borderId="8" xfId="0" applyNumberFormat="1" applyFont="1" applyFill="1" applyBorder="1" applyAlignment="1">
      <alignment horizontal="left"/>
    </xf>
    <xf numFmtId="164" fontId="4" fillId="2" borderId="5" xfId="0" applyNumberFormat="1" applyFont="1" applyFill="1" applyBorder="1" applyAlignment="1">
      <alignment horizontal="left"/>
    </xf>
    <xf numFmtId="164" fontId="4" fillId="2" borderId="6" xfId="0" applyNumberFormat="1" applyFont="1" applyFill="1" applyBorder="1" applyAlignment="1">
      <alignment horizontal="left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9" fontId="4" fillId="2" borderId="2" xfId="4" applyFont="1" applyFill="1" applyBorder="1" applyAlignment="1">
      <alignment horizontal="center" vertical="center"/>
    </xf>
    <xf numFmtId="0" fontId="4" fillId="2" borderId="0" xfId="0" applyFont="1" applyFill="1" applyAlignment="1">
      <alignment horizontal="justify" vertical="center" wrapText="1"/>
    </xf>
    <xf numFmtId="0" fontId="4" fillId="2" borderId="7" xfId="0" applyFont="1" applyFill="1" applyBorder="1" applyAlignment="1">
      <alignment horizontal="left" wrapText="1"/>
    </xf>
    <xf numFmtId="9" fontId="4" fillId="2" borderId="0" xfId="4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wrapText="1"/>
    </xf>
    <xf numFmtId="9" fontId="4" fillId="2" borderId="5" xfId="4" applyFont="1" applyFill="1" applyBorder="1" applyAlignment="1">
      <alignment horizontal="center" vertical="center"/>
    </xf>
    <xf numFmtId="43" fontId="4" fillId="2" borderId="1" xfId="0" applyNumberFormat="1" applyFont="1" applyFill="1" applyBorder="1"/>
    <xf numFmtId="0" fontId="4" fillId="2" borderId="2" xfId="0" applyFont="1" applyFill="1" applyBorder="1"/>
    <xf numFmtId="44" fontId="4" fillId="2" borderId="2" xfId="0" applyNumberFormat="1" applyFont="1" applyFill="1" applyBorder="1"/>
    <xf numFmtId="43" fontId="4" fillId="2" borderId="7" xfId="0" applyNumberFormat="1" applyFont="1" applyFill="1" applyBorder="1"/>
    <xf numFmtId="0" fontId="4" fillId="2" borderId="10" xfId="0" applyFont="1" applyFill="1" applyBorder="1"/>
    <xf numFmtId="165" fontId="4" fillId="2" borderId="0" xfId="1" applyNumberFormat="1" applyFont="1" applyFill="1" applyBorder="1"/>
    <xf numFmtId="0" fontId="2" fillId="2" borderId="13" xfId="0" applyFont="1" applyFill="1" applyBorder="1"/>
    <xf numFmtId="166" fontId="4" fillId="2" borderId="14" xfId="2" applyNumberFormat="1" applyFont="1" applyFill="1" applyBorder="1" applyAlignment="1">
      <alignment horizontal="center"/>
    </xf>
    <xf numFmtId="0" fontId="2" fillId="2" borderId="15" xfId="0" applyFont="1" applyFill="1" applyBorder="1"/>
    <xf numFmtId="9" fontId="4" fillId="2" borderId="16" xfId="4" applyFont="1" applyFill="1" applyBorder="1" applyAlignment="1">
      <alignment horizontal="center"/>
    </xf>
    <xf numFmtId="165" fontId="4" fillId="2" borderId="16" xfId="1" applyNumberFormat="1" applyFont="1" applyFill="1" applyBorder="1" applyAlignment="1">
      <alignment horizontal="center"/>
    </xf>
    <xf numFmtId="42" fontId="4" fillId="2" borderId="0" xfId="3" applyFont="1" applyFill="1"/>
    <xf numFmtId="0" fontId="2" fillId="3" borderId="11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  <xf numFmtId="44" fontId="4" fillId="2" borderId="0" xfId="2" applyFont="1" applyFill="1"/>
    <xf numFmtId="164" fontId="4" fillId="2" borderId="0" xfId="0" applyNumberFormat="1" applyFont="1" applyFill="1"/>
    <xf numFmtId="164" fontId="7" fillId="3" borderId="10" xfId="0" applyNumberFormat="1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44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/>
    </xf>
    <xf numFmtId="0" fontId="2" fillId="2" borderId="4" xfId="0" applyFont="1" applyFill="1" applyBorder="1" applyAlignment="1">
      <alignment horizontal="right"/>
    </xf>
    <xf numFmtId="166" fontId="4" fillId="2" borderId="5" xfId="0" applyNumberFormat="1" applyFont="1" applyFill="1" applyBorder="1" applyAlignment="1">
      <alignment horizontal="right"/>
    </xf>
    <xf numFmtId="44" fontId="4" fillId="2" borderId="0" xfId="2" applyFont="1" applyFill="1" applyBorder="1" applyAlignment="1">
      <alignment horizontal="right"/>
    </xf>
    <xf numFmtId="44" fontId="4" fillId="2" borderId="0" xfId="2" applyFont="1" applyFill="1" applyBorder="1" applyAlignment="1">
      <alignment horizontal="right" vertical="center"/>
    </xf>
    <xf numFmtId="44" fontId="4" fillId="2" borderId="8" xfId="2" applyFont="1" applyFill="1" applyBorder="1" applyAlignment="1">
      <alignment horizontal="right" vertical="center"/>
    </xf>
    <xf numFmtId="44" fontId="4" fillId="2" borderId="8" xfId="2" applyFont="1" applyFill="1" applyBorder="1" applyAlignment="1">
      <alignment horizontal="right"/>
    </xf>
    <xf numFmtId="44" fontId="4" fillId="2" borderId="5" xfId="2" applyFont="1" applyFill="1" applyBorder="1" applyAlignment="1">
      <alignment horizontal="right"/>
    </xf>
    <xf numFmtId="44" fontId="4" fillId="2" borderId="6" xfId="2" applyFont="1" applyFill="1" applyBorder="1" applyAlignment="1">
      <alignment horizontal="right"/>
    </xf>
    <xf numFmtId="0" fontId="2" fillId="2" borderId="19" xfId="0" applyFont="1" applyFill="1" applyBorder="1"/>
    <xf numFmtId="44" fontId="4" fillId="2" borderId="2" xfId="2" applyFont="1" applyFill="1" applyBorder="1"/>
    <xf numFmtId="44" fontId="4" fillId="2" borderId="0" xfId="2" applyFont="1" applyFill="1" applyBorder="1"/>
    <xf numFmtId="44" fontId="4" fillId="2" borderId="5" xfId="2" applyFont="1" applyFill="1" applyBorder="1"/>
    <xf numFmtId="0" fontId="4" fillId="3" borderId="7" xfId="0" applyFont="1" applyFill="1" applyBorder="1"/>
    <xf numFmtId="0" fontId="4" fillId="3" borderId="10" xfId="0" applyFont="1" applyFill="1" applyBorder="1"/>
    <xf numFmtId="42" fontId="4" fillId="2" borderId="0" xfId="0" applyNumberFormat="1" applyFont="1" applyFill="1"/>
    <xf numFmtId="42" fontId="4" fillId="2" borderId="8" xfId="0" applyNumberFormat="1" applyFont="1" applyFill="1" applyBorder="1"/>
    <xf numFmtId="0" fontId="4" fillId="2" borderId="8" xfId="0" applyFont="1" applyFill="1" applyBorder="1"/>
    <xf numFmtId="42" fontId="4" fillId="2" borderId="5" xfId="3" applyFont="1" applyFill="1" applyBorder="1"/>
    <xf numFmtId="42" fontId="4" fillId="2" borderId="5" xfId="0" applyNumberFormat="1" applyFont="1" applyFill="1" applyBorder="1"/>
    <xf numFmtId="42" fontId="4" fillId="2" borderId="6" xfId="0" applyNumberFormat="1" applyFont="1" applyFill="1" applyBorder="1"/>
    <xf numFmtId="0" fontId="4" fillId="2" borderId="11" xfId="0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42" fontId="4" fillId="2" borderId="0" xfId="3" applyFont="1" applyFill="1" applyBorder="1"/>
    <xf numFmtId="42" fontId="4" fillId="2" borderId="8" xfId="3" applyFont="1" applyFill="1" applyBorder="1"/>
    <xf numFmtId="42" fontId="4" fillId="2" borderId="2" xfId="0" applyNumberFormat="1" applyFont="1" applyFill="1" applyBorder="1"/>
    <xf numFmtId="42" fontId="4" fillId="2" borderId="3" xfId="0" applyNumberFormat="1" applyFont="1" applyFill="1" applyBorder="1"/>
    <xf numFmtId="9" fontId="4" fillId="2" borderId="0" xfId="4" applyFont="1" applyFill="1" applyBorder="1"/>
    <xf numFmtId="0" fontId="2" fillId="2" borderId="7" xfId="0" applyFont="1" applyFill="1" applyBorder="1"/>
    <xf numFmtId="0" fontId="10" fillId="2" borderId="4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3" borderId="10" xfId="0" applyFont="1" applyFill="1" applyBorder="1"/>
    <xf numFmtId="0" fontId="4" fillId="3" borderId="11" xfId="0" applyFont="1" applyFill="1" applyBorder="1"/>
    <xf numFmtId="42" fontId="4" fillId="3" borderId="11" xfId="0" applyNumberFormat="1" applyFont="1" applyFill="1" applyBorder="1"/>
    <xf numFmtId="42" fontId="4" fillId="3" borderId="12" xfId="0" applyNumberFormat="1" applyFont="1" applyFill="1" applyBorder="1"/>
    <xf numFmtId="0" fontId="9" fillId="3" borderId="9" xfId="0" applyFont="1" applyFill="1" applyBorder="1"/>
    <xf numFmtId="167" fontId="4" fillId="3" borderId="11" xfId="0" applyNumberFormat="1" applyFont="1" applyFill="1" applyBorder="1"/>
    <xf numFmtId="167" fontId="4" fillId="3" borderId="12" xfId="0" applyNumberFormat="1" applyFont="1" applyFill="1" applyBorder="1"/>
    <xf numFmtId="0" fontId="9" fillId="3" borderId="1" xfId="0" applyFont="1" applyFill="1" applyBorder="1"/>
    <xf numFmtId="0" fontId="4" fillId="3" borderId="2" xfId="0" applyFont="1" applyFill="1" applyBorder="1"/>
    <xf numFmtId="42" fontId="4" fillId="3" borderId="2" xfId="0" applyNumberFormat="1" applyFont="1" applyFill="1" applyBorder="1"/>
    <xf numFmtId="42" fontId="4" fillId="3" borderId="3" xfId="0" applyNumberFormat="1" applyFont="1" applyFill="1" applyBorder="1"/>
    <xf numFmtId="0" fontId="9" fillId="3" borderId="4" xfId="0" applyFont="1" applyFill="1" applyBorder="1"/>
    <xf numFmtId="0" fontId="4" fillId="3" borderId="5" xfId="0" applyFont="1" applyFill="1" applyBorder="1"/>
    <xf numFmtId="167" fontId="4" fillId="3" borderId="5" xfId="0" applyNumberFormat="1" applyFont="1" applyFill="1" applyBorder="1"/>
    <xf numFmtId="167" fontId="4" fillId="3" borderId="6" xfId="0" applyNumberFormat="1" applyFont="1" applyFill="1" applyBorder="1"/>
    <xf numFmtId="42" fontId="4" fillId="3" borderId="11" xfId="3" applyFont="1" applyFill="1" applyBorder="1"/>
    <xf numFmtId="42" fontId="4" fillId="3" borderId="12" xfId="3" applyFont="1" applyFill="1" applyBorder="1"/>
    <xf numFmtId="9" fontId="4" fillId="2" borderId="0" xfId="0" applyNumberFormat="1" applyFont="1" applyFill="1"/>
    <xf numFmtId="43" fontId="4" fillId="2" borderId="2" xfId="1" applyFont="1" applyFill="1" applyBorder="1"/>
    <xf numFmtId="43" fontId="4" fillId="2" borderId="3" xfId="1" applyFont="1" applyFill="1" applyBorder="1"/>
    <xf numFmtId="9" fontId="4" fillId="2" borderId="8" xfId="4" applyFont="1" applyFill="1" applyBorder="1"/>
    <xf numFmtId="2" fontId="4" fillId="2" borderId="0" xfId="0" applyNumberFormat="1" applyFont="1" applyFill="1"/>
    <xf numFmtId="2" fontId="4" fillId="2" borderId="8" xfId="0" applyNumberFormat="1" applyFont="1" applyFill="1" applyBorder="1"/>
    <xf numFmtId="9" fontId="4" fillId="2" borderId="5" xfId="4" applyFont="1" applyFill="1" applyBorder="1"/>
    <xf numFmtId="9" fontId="4" fillId="2" borderId="6" xfId="4" applyFont="1" applyFill="1" applyBorder="1"/>
    <xf numFmtId="44" fontId="3" fillId="3" borderId="11" xfId="2" applyFont="1" applyFill="1" applyBorder="1" applyAlignment="1">
      <alignment horizontal="center" vertical="center"/>
    </xf>
    <xf numFmtId="9" fontId="4" fillId="2" borderId="3" xfId="4" applyFont="1" applyFill="1" applyBorder="1"/>
    <xf numFmtId="0" fontId="4" fillId="2" borderId="6" xfId="0" applyFont="1" applyFill="1" applyBorder="1"/>
    <xf numFmtId="10" fontId="5" fillId="2" borderId="2" xfId="4" applyNumberFormat="1" applyFont="1" applyFill="1" applyBorder="1"/>
    <xf numFmtId="10" fontId="5" fillId="2" borderId="2" xfId="0" applyNumberFormat="1" applyFont="1" applyFill="1" applyBorder="1"/>
    <xf numFmtId="10" fontId="5" fillId="2" borderId="5" xfId="4" applyNumberFormat="1" applyFont="1" applyFill="1" applyBorder="1"/>
    <xf numFmtId="0" fontId="3" fillId="2" borderId="2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9" fontId="4" fillId="2" borderId="2" xfId="0" applyNumberFormat="1" applyFont="1" applyFill="1" applyBorder="1"/>
    <xf numFmtId="0" fontId="4" fillId="2" borderId="3" xfId="0" applyFont="1" applyFill="1" applyBorder="1"/>
    <xf numFmtId="10" fontId="4" fillId="2" borderId="5" xfId="0" applyNumberFormat="1" applyFont="1" applyFill="1" applyBorder="1"/>
    <xf numFmtId="0" fontId="4" fillId="3" borderId="1" xfId="0" applyFont="1" applyFill="1" applyBorder="1"/>
    <xf numFmtId="0" fontId="4" fillId="3" borderId="4" xfId="0" applyFont="1" applyFill="1" applyBorder="1"/>
    <xf numFmtId="165" fontId="4" fillId="2" borderId="2" xfId="1" applyNumberFormat="1" applyFont="1" applyFill="1" applyBorder="1"/>
    <xf numFmtId="165" fontId="4" fillId="2" borderId="3" xfId="1" applyNumberFormat="1" applyFont="1" applyFill="1" applyBorder="1"/>
    <xf numFmtId="165" fontId="4" fillId="2" borderId="8" xfId="1" applyNumberFormat="1" applyFont="1" applyFill="1" applyBorder="1"/>
    <xf numFmtId="165" fontId="4" fillId="2" borderId="5" xfId="1" applyNumberFormat="1" applyFont="1" applyFill="1" applyBorder="1"/>
    <xf numFmtId="165" fontId="4" fillId="2" borderId="6" xfId="1" applyNumberFormat="1" applyFont="1" applyFill="1" applyBorder="1"/>
    <xf numFmtId="165" fontId="4" fillId="2" borderId="11" xfId="1" applyNumberFormat="1" applyFont="1" applyFill="1" applyBorder="1"/>
    <xf numFmtId="165" fontId="4" fillId="2" borderId="12" xfId="1" applyNumberFormat="1" applyFont="1" applyFill="1" applyBorder="1"/>
    <xf numFmtId="10" fontId="5" fillId="2" borderId="0" xfId="4" applyNumberFormat="1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164" fontId="4" fillId="2" borderId="5" xfId="0" applyNumberFormat="1" applyFont="1" applyFill="1" applyBorder="1"/>
    <xf numFmtId="164" fontId="5" fillId="3" borderId="0" xfId="2" applyNumberFormat="1" applyFont="1" applyFill="1" applyBorder="1"/>
    <xf numFmtId="164" fontId="4" fillId="2" borderId="5" xfId="2" applyNumberFormat="1" applyFont="1" applyFill="1" applyBorder="1"/>
    <xf numFmtId="164" fontId="4" fillId="2" borderId="2" xfId="0" applyNumberFormat="1" applyFont="1" applyFill="1" applyBorder="1"/>
    <xf numFmtId="44" fontId="4" fillId="3" borderId="2" xfId="2" applyFont="1" applyFill="1" applyBorder="1"/>
    <xf numFmtId="44" fontId="4" fillId="3" borderId="3" xfId="2" applyFont="1" applyFill="1" applyBorder="1"/>
    <xf numFmtId="6" fontId="4" fillId="2" borderId="8" xfId="0" applyNumberFormat="1" applyFont="1" applyFill="1" applyBorder="1"/>
    <xf numFmtId="9" fontId="4" fillId="2" borderId="0" xfId="4" applyFont="1" applyFill="1"/>
    <xf numFmtId="0" fontId="4" fillId="6" borderId="10" xfId="0" applyFont="1" applyFill="1" applyBorder="1"/>
    <xf numFmtId="0" fontId="4" fillId="6" borderId="11" xfId="0" applyFont="1" applyFill="1" applyBorder="1"/>
    <xf numFmtId="170" fontId="4" fillId="6" borderId="12" xfId="0" applyNumberFormat="1" applyFont="1" applyFill="1" applyBorder="1"/>
    <xf numFmtId="10" fontId="4" fillId="2" borderId="0" xfId="0" applyNumberFormat="1" applyFont="1" applyFill="1"/>
    <xf numFmtId="10" fontId="4" fillId="2" borderId="5" xfId="4" applyNumberFormat="1" applyFont="1" applyFill="1" applyBorder="1"/>
    <xf numFmtId="10" fontId="4" fillId="2" borderId="2" xfId="4" applyNumberFormat="1" applyFont="1" applyFill="1" applyBorder="1"/>
    <xf numFmtId="0" fontId="4" fillId="2" borderId="5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44" fontId="6" fillId="2" borderId="0" xfId="2" applyFont="1" applyFill="1" applyBorder="1" applyAlignment="1">
      <alignment horizontal="left" vertical="center"/>
    </xf>
    <xf numFmtId="0" fontId="13" fillId="2" borderId="7" xfId="0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left" vertical="center"/>
    </xf>
    <xf numFmtId="164" fontId="7" fillId="2" borderId="6" xfId="0" applyNumberFormat="1" applyFont="1" applyFill="1" applyBorder="1" applyAlignment="1">
      <alignment horizontal="left" vertical="center"/>
    </xf>
    <xf numFmtId="44" fontId="13" fillId="2" borderId="0" xfId="2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4" fontId="13" fillId="2" borderId="2" xfId="2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44" fontId="13" fillId="2" borderId="5" xfId="2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6" fontId="4" fillId="2" borderId="0" xfId="0" applyNumberFormat="1" applyFont="1" applyFill="1"/>
    <xf numFmtId="9" fontId="2" fillId="2" borderId="0" xfId="0" applyNumberFormat="1" applyFont="1" applyFill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/>
    <xf numFmtId="164" fontId="5" fillId="2" borderId="0" xfId="0" applyNumberFormat="1" applyFont="1" applyFill="1" applyBorder="1"/>
    <xf numFmtId="164" fontId="5" fillId="2" borderId="8" xfId="2" applyNumberFormat="1" applyFont="1" applyFill="1" applyBorder="1"/>
    <xf numFmtId="164" fontId="5" fillId="3" borderId="7" xfId="0" applyNumberFormat="1" applyFont="1" applyFill="1" applyBorder="1"/>
    <xf numFmtId="164" fontId="5" fillId="3" borderId="0" xfId="0" applyNumberFormat="1" applyFont="1" applyFill="1" applyBorder="1"/>
    <xf numFmtId="164" fontId="5" fillId="3" borderId="8" xfId="2" applyNumberFormat="1" applyFont="1" applyFill="1" applyBorder="1"/>
    <xf numFmtId="164" fontId="4" fillId="2" borderId="8" xfId="1" applyNumberFormat="1" applyFont="1" applyFill="1" applyBorder="1"/>
    <xf numFmtId="164" fontId="4" fillId="2" borderId="6" xfId="2" applyNumberFormat="1" applyFont="1" applyFill="1" applyBorder="1"/>
    <xf numFmtId="164" fontId="5" fillId="2" borderId="2" xfId="2" applyNumberFormat="1" applyFont="1" applyFill="1" applyBorder="1"/>
    <xf numFmtId="164" fontId="5" fillId="2" borderId="3" xfId="2" applyNumberFormat="1" applyFont="1" applyFill="1" applyBorder="1"/>
    <xf numFmtId="0" fontId="4" fillId="2" borderId="0" xfId="0" applyFont="1" applyFill="1" applyBorder="1"/>
    <xf numFmtId="164" fontId="3" fillId="2" borderId="0" xfId="0" applyNumberFormat="1" applyFont="1" applyFill="1" applyBorder="1" applyAlignment="1">
      <alignment horizontal="center" vertical="center" wrapText="1"/>
    </xf>
    <xf numFmtId="164" fontId="4" fillId="2" borderId="0" xfId="2" applyNumberFormat="1" applyFont="1" applyFill="1" applyBorder="1"/>
    <xf numFmtId="44" fontId="5" fillId="2" borderId="3" xfId="2" applyFont="1" applyFill="1" applyBorder="1"/>
    <xf numFmtId="44" fontId="5" fillId="2" borderId="8" xfId="2" applyFont="1" applyFill="1" applyBorder="1"/>
    <xf numFmtId="44" fontId="4" fillId="2" borderId="0" xfId="0" applyNumberFormat="1" applyFont="1" applyFill="1" applyBorder="1"/>
    <xf numFmtId="44" fontId="4" fillId="2" borderId="6" xfId="0" applyNumberFormat="1" applyFont="1" applyFill="1" applyBorder="1"/>
    <xf numFmtId="43" fontId="4" fillId="2" borderId="6" xfId="0" applyNumberFormat="1" applyFont="1" applyFill="1" applyBorder="1"/>
    <xf numFmtId="44" fontId="4" fillId="3" borderId="12" xfId="0" applyNumberFormat="1" applyFont="1" applyFill="1" applyBorder="1"/>
    <xf numFmtId="164" fontId="4" fillId="2" borderId="0" xfId="0" applyNumberFormat="1" applyFont="1" applyFill="1" applyBorder="1"/>
    <xf numFmtId="165" fontId="4" fillId="2" borderId="8" xfId="0" applyNumberFormat="1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44" fontId="4" fillId="2" borderId="2" xfId="2" applyFont="1" applyFill="1" applyBorder="1" applyAlignment="1">
      <alignment vertical="center"/>
    </xf>
    <xf numFmtId="44" fontId="4" fillId="2" borderId="3" xfId="2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44" fontId="4" fillId="2" borderId="0" xfId="2" applyFont="1" applyFill="1" applyBorder="1" applyAlignment="1">
      <alignment vertical="center"/>
    </xf>
    <xf numFmtId="44" fontId="4" fillId="2" borderId="8" xfId="2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44" fontId="2" fillId="6" borderId="11" xfId="2" applyFont="1" applyFill="1" applyBorder="1" applyAlignment="1">
      <alignment vertical="center"/>
    </xf>
    <xf numFmtId="44" fontId="2" fillId="6" borderId="12" xfId="2" applyFont="1" applyFill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44" fontId="4" fillId="2" borderId="5" xfId="2" applyFont="1" applyFill="1" applyBorder="1" applyAlignment="1">
      <alignment vertical="center"/>
    </xf>
    <xf numFmtId="44" fontId="4" fillId="2" borderId="6" xfId="2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4" fillId="0" borderId="24" xfId="0" applyFont="1" applyBorder="1"/>
    <xf numFmtId="1" fontId="6" fillId="5" borderId="24" xfId="0" applyNumberFormat="1" applyFont="1" applyFill="1" applyBorder="1" applyAlignment="1">
      <alignment horizontal="center" vertical="center" wrapText="1"/>
    </xf>
    <xf numFmtId="1" fontId="6" fillId="5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10" fontId="14" fillId="2" borderId="5" xfId="0" applyNumberFormat="1" applyFont="1" applyFill="1" applyBorder="1"/>
    <xf numFmtId="0" fontId="7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4" fontId="4" fillId="2" borderId="0" xfId="2" applyFont="1" applyFill="1" applyBorder="1" applyAlignment="1">
      <alignment horizontal="center" vertical="center" wrapText="1"/>
    </xf>
    <xf numFmtId="165" fontId="4" fillId="2" borderId="0" xfId="1" applyNumberFormat="1" applyFont="1" applyFill="1" applyBorder="1" applyAlignment="1">
      <alignment horizontal="center" vertical="center" wrapText="1"/>
    </xf>
    <xf numFmtId="44" fontId="4" fillId="2" borderId="0" xfId="0" applyNumberFormat="1" applyFont="1" applyFill="1" applyBorder="1" applyAlignment="1">
      <alignment horizontal="center" vertical="center" wrapText="1"/>
    </xf>
    <xf numFmtId="44" fontId="4" fillId="2" borderId="8" xfId="0" applyNumberFormat="1" applyFont="1" applyFill="1" applyBorder="1" applyAlignment="1">
      <alignment horizontal="center" vertical="center" wrapText="1"/>
    </xf>
    <xf numFmtId="44" fontId="4" fillId="2" borderId="5" xfId="2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44" fontId="4" fillId="2" borderId="5" xfId="0" applyNumberFormat="1" applyFont="1" applyFill="1" applyBorder="1" applyAlignment="1">
      <alignment horizontal="center" vertical="center" wrapText="1"/>
    </xf>
    <xf numFmtId="44" fontId="4" fillId="2" borderId="6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44" fontId="15" fillId="6" borderId="20" xfId="2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164" fontId="3" fillId="3" borderId="3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164" fontId="3" fillId="3" borderId="10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right"/>
    </xf>
    <xf numFmtId="164" fontId="3" fillId="3" borderId="6" xfId="0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9" fontId="5" fillId="2" borderId="1" xfId="5" applyNumberFormat="1" applyFont="1" applyFill="1" applyBorder="1" applyAlignment="1" applyProtection="1">
      <alignment horizontal="left" vertical="center"/>
      <protection hidden="1"/>
    </xf>
    <xf numFmtId="169" fontId="5" fillId="2" borderId="2" xfId="5" applyNumberFormat="1" applyFont="1" applyFill="1" applyBorder="1" applyAlignment="1" applyProtection="1">
      <alignment horizontal="left" vertical="center"/>
      <protection hidden="1"/>
    </xf>
    <xf numFmtId="169" fontId="5" fillId="2" borderId="7" xfId="5" applyNumberFormat="1" applyFont="1" applyFill="1" applyBorder="1" applyAlignment="1" applyProtection="1">
      <alignment horizontal="left" vertical="center"/>
      <protection hidden="1"/>
    </xf>
    <xf numFmtId="169" fontId="5" fillId="2" borderId="0" xfId="5" applyNumberFormat="1" applyFont="1" applyFill="1" applyBorder="1" applyAlignment="1" applyProtection="1">
      <alignment horizontal="left" vertical="center"/>
      <protection hidden="1"/>
    </xf>
    <xf numFmtId="169" fontId="5" fillId="2" borderId="4" xfId="5" applyNumberFormat="1" applyFont="1" applyFill="1" applyBorder="1" applyAlignment="1" applyProtection="1">
      <alignment horizontal="left" vertical="center"/>
      <protection hidden="1"/>
    </xf>
    <xf numFmtId="169" fontId="5" fillId="2" borderId="5" xfId="5" applyNumberFormat="1" applyFont="1" applyFill="1" applyBorder="1" applyAlignment="1" applyProtection="1">
      <alignment horizontal="left" vertical="center"/>
      <protection hidden="1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1" fontId="4" fillId="2" borderId="2" xfId="4" applyNumberFormat="1" applyFont="1" applyFill="1" applyBorder="1" applyAlignment="1">
      <alignment horizontal="center" vertical="center" wrapText="1"/>
    </xf>
    <xf numFmtId="171" fontId="4" fillId="2" borderId="0" xfId="4" applyNumberFormat="1" applyFont="1" applyFill="1" applyAlignment="1">
      <alignment horizontal="center" vertical="center" wrapText="1"/>
    </xf>
    <xf numFmtId="171" fontId="4" fillId="2" borderId="5" xfId="4" applyNumberFormat="1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center" wrapText="1"/>
    </xf>
    <xf numFmtId="10" fontId="2" fillId="3" borderId="0" xfId="0" applyNumberFormat="1" applyFont="1" applyFill="1" applyAlignment="1">
      <alignment horizontal="center" vertical="center" wrapText="1"/>
    </xf>
    <xf numFmtId="10" fontId="2" fillId="3" borderId="5" xfId="0" applyNumberFormat="1" applyFont="1" applyFill="1" applyBorder="1" applyAlignment="1">
      <alignment horizontal="center" vertical="center" wrapText="1"/>
    </xf>
  </cellXfs>
  <cellStyles count="6">
    <cellStyle name="Millares" xfId="1" builtinId="3"/>
    <cellStyle name="Millares_Modelo Financiero ACME Final 2" xfId="5" xr:uid="{69F9BD97-226A-4DFE-A54C-F9C54AA3C018}"/>
    <cellStyle name="Moneda" xfId="2" builtinId="4"/>
    <cellStyle name="Moneda [0]" xfId="3" builtinId="7"/>
    <cellStyle name="Normal" xfId="0" builtinId="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88CA4-9748-4A64-877E-4E755FB60B83}">
  <dimension ref="C1:P22"/>
  <sheetViews>
    <sheetView workbookViewId="0">
      <selection activeCell="A16" sqref="A16:XFD16"/>
    </sheetView>
  </sheetViews>
  <sheetFormatPr baseColWidth="10" defaultColWidth="11.42578125" defaultRowHeight="12.75" x14ac:dyDescent="0.2"/>
  <cols>
    <col min="1" max="2" width="11.42578125" style="1"/>
    <col min="3" max="3" width="13.42578125" style="1" customWidth="1"/>
    <col min="4" max="4" width="10.7109375" style="1" customWidth="1"/>
    <col min="5" max="5" width="17.42578125" style="1" customWidth="1"/>
    <col min="6" max="6" width="12.42578125" style="1" customWidth="1"/>
    <col min="7" max="7" width="11.42578125" style="1" customWidth="1"/>
    <col min="8" max="8" width="11.28515625" style="1" customWidth="1"/>
    <col min="9" max="13" width="11.7109375" style="1" customWidth="1"/>
    <col min="14" max="14" width="16.7109375" style="1" bestFit="1" customWidth="1"/>
    <col min="15" max="16384" width="11.42578125" style="1"/>
  </cols>
  <sheetData>
    <row r="1" spans="3:16" x14ac:dyDescent="0.2">
      <c r="N1" s="228"/>
      <c r="O1" s="228"/>
      <c r="P1" s="228"/>
    </row>
    <row r="2" spans="3:16" x14ac:dyDescent="0.2">
      <c r="N2" s="228"/>
      <c r="O2" s="228"/>
      <c r="P2" s="228"/>
    </row>
    <row r="3" spans="3:16" x14ac:dyDescent="0.2">
      <c r="C3" s="286" t="s">
        <v>18</v>
      </c>
      <c r="D3" s="287"/>
      <c r="E3" s="287"/>
      <c r="F3" s="287"/>
      <c r="G3" s="287"/>
      <c r="H3" s="287"/>
      <c r="I3" s="287"/>
      <c r="J3" s="287"/>
      <c r="K3" s="287"/>
      <c r="L3" s="287"/>
      <c r="M3" s="288"/>
      <c r="N3" s="228"/>
      <c r="O3" s="228"/>
      <c r="P3" s="228"/>
    </row>
    <row r="4" spans="3:16" ht="51" x14ac:dyDescent="0.2">
      <c r="C4" s="216" t="s">
        <v>4</v>
      </c>
      <c r="D4" s="11" t="s">
        <v>5</v>
      </c>
      <c r="E4" s="11" t="s">
        <v>222</v>
      </c>
      <c r="F4" s="11" t="s">
        <v>223</v>
      </c>
      <c r="G4" s="11" t="s">
        <v>207</v>
      </c>
      <c r="H4" s="11" t="s">
        <v>224</v>
      </c>
      <c r="I4" s="11" t="s">
        <v>225</v>
      </c>
      <c r="J4" s="11" t="s">
        <v>226</v>
      </c>
      <c r="K4" s="11" t="s">
        <v>227</v>
      </c>
      <c r="L4" s="11" t="s">
        <v>228</v>
      </c>
      <c r="M4" s="217" t="s">
        <v>208</v>
      </c>
      <c r="N4" s="229"/>
      <c r="O4" s="228"/>
      <c r="P4" s="228"/>
    </row>
    <row r="5" spans="3:16" x14ac:dyDescent="0.2">
      <c r="C5" s="218" t="s">
        <v>6</v>
      </c>
      <c r="D5" s="219"/>
      <c r="E5" s="12">
        <v>4000000</v>
      </c>
      <c r="F5" s="12">
        <v>3500000</v>
      </c>
      <c r="G5" s="12">
        <v>1500000</v>
      </c>
      <c r="H5" s="12">
        <v>3000000</v>
      </c>
      <c r="I5" s="12">
        <v>2000000</v>
      </c>
      <c r="J5" s="12">
        <v>2000000</v>
      </c>
      <c r="K5" s="12">
        <v>2000000</v>
      </c>
      <c r="L5" s="12">
        <v>2500000</v>
      </c>
      <c r="M5" s="220">
        <v>1500000</v>
      </c>
      <c r="N5" s="12"/>
      <c r="O5" s="228"/>
      <c r="P5" s="228"/>
    </row>
    <row r="6" spans="3:16" x14ac:dyDescent="0.2">
      <c r="C6" s="218" t="s">
        <v>7</v>
      </c>
      <c r="D6" s="219"/>
      <c r="E6" s="12">
        <v>0</v>
      </c>
      <c r="F6" s="12"/>
      <c r="G6" s="12"/>
      <c r="H6" s="12">
        <f t="shared" ref="H6" si="0">+G6</f>
        <v>0</v>
      </c>
      <c r="I6" s="12">
        <f t="shared" ref="I6" si="1">+H6</f>
        <v>0</v>
      </c>
      <c r="J6" s="12"/>
      <c r="K6" s="12"/>
      <c r="L6" s="12"/>
      <c r="M6" s="220"/>
      <c r="N6" s="12"/>
      <c r="O6" s="228"/>
      <c r="P6" s="228"/>
    </row>
    <row r="7" spans="3:16" x14ac:dyDescent="0.2">
      <c r="C7" s="221" t="s">
        <v>8</v>
      </c>
      <c r="D7" s="222"/>
      <c r="E7" s="183">
        <f t="shared" ref="E7:J7" si="2">+E5+E6</f>
        <v>4000000</v>
      </c>
      <c r="F7" s="183">
        <f t="shared" si="2"/>
        <v>3500000</v>
      </c>
      <c r="G7" s="183">
        <f t="shared" si="2"/>
        <v>1500000</v>
      </c>
      <c r="H7" s="183">
        <f t="shared" si="2"/>
        <v>3000000</v>
      </c>
      <c r="I7" s="183">
        <f t="shared" si="2"/>
        <v>2000000</v>
      </c>
      <c r="J7" s="183">
        <f t="shared" si="2"/>
        <v>2000000</v>
      </c>
      <c r="K7" s="183">
        <f t="shared" ref="K7:M7" si="3">+K5+K6</f>
        <v>2000000</v>
      </c>
      <c r="L7" s="183">
        <f t="shared" si="3"/>
        <v>2500000</v>
      </c>
      <c r="M7" s="223">
        <f t="shared" si="3"/>
        <v>1500000</v>
      </c>
      <c r="N7" s="12"/>
      <c r="O7" s="228"/>
      <c r="P7" s="228"/>
    </row>
    <row r="8" spans="3:16" x14ac:dyDescent="0.2">
      <c r="C8" s="218" t="s">
        <v>9</v>
      </c>
      <c r="D8" s="8">
        <v>8.3299999999999999E-2</v>
      </c>
      <c r="E8" s="12">
        <f>+$E$7*D8</f>
        <v>333200</v>
      </c>
      <c r="F8" s="12">
        <f>+F7*$D$8</f>
        <v>291550</v>
      </c>
      <c r="G8" s="12"/>
      <c r="H8" s="12">
        <f>+H7*$D$8</f>
        <v>249900</v>
      </c>
      <c r="I8" s="12"/>
      <c r="J8" s="12"/>
      <c r="K8" s="12"/>
      <c r="L8" s="12"/>
      <c r="M8" s="220"/>
      <c r="N8" s="12"/>
      <c r="O8" s="228"/>
      <c r="P8" s="228"/>
    </row>
    <row r="9" spans="3:16" x14ac:dyDescent="0.2">
      <c r="C9" s="218" t="s">
        <v>10</v>
      </c>
      <c r="D9" s="8">
        <v>8.3299999999999999E-2</v>
      </c>
      <c r="E9" s="12">
        <f t="shared" ref="E9:H9" si="4">+E7*$D$9</f>
        <v>333200</v>
      </c>
      <c r="F9" s="12">
        <f t="shared" si="4"/>
        <v>291550</v>
      </c>
      <c r="G9" s="12"/>
      <c r="H9" s="12">
        <f t="shared" si="4"/>
        <v>249900</v>
      </c>
      <c r="I9" s="12"/>
      <c r="J9" s="12"/>
      <c r="K9" s="12"/>
      <c r="L9" s="12"/>
      <c r="M9" s="220"/>
      <c r="N9" s="12"/>
      <c r="O9" s="228"/>
      <c r="P9" s="228"/>
    </row>
    <row r="10" spans="3:16" x14ac:dyDescent="0.2">
      <c r="C10" s="218" t="s">
        <v>11</v>
      </c>
      <c r="D10" s="8">
        <v>4.1599999999999998E-2</v>
      </c>
      <c r="E10" s="12">
        <f t="shared" ref="E10:H10" si="5">+E7*$D$10</f>
        <v>166400</v>
      </c>
      <c r="F10" s="12">
        <f t="shared" si="5"/>
        <v>145600</v>
      </c>
      <c r="G10" s="12"/>
      <c r="H10" s="12">
        <f t="shared" si="5"/>
        <v>124800</v>
      </c>
      <c r="I10" s="12"/>
      <c r="J10" s="12"/>
      <c r="K10" s="12"/>
      <c r="L10" s="12"/>
      <c r="M10" s="220"/>
      <c r="N10" s="12"/>
      <c r="O10" s="228"/>
      <c r="P10" s="228"/>
    </row>
    <row r="11" spans="3:16" x14ac:dyDescent="0.2">
      <c r="C11" s="218" t="s">
        <v>12</v>
      </c>
      <c r="D11" s="8">
        <v>0.01</v>
      </c>
      <c r="E11" s="12">
        <f t="shared" ref="E11:H11" si="6">+E7*$D$11</f>
        <v>40000</v>
      </c>
      <c r="F11" s="12">
        <f t="shared" si="6"/>
        <v>35000</v>
      </c>
      <c r="G11" s="12"/>
      <c r="H11" s="12">
        <f t="shared" si="6"/>
        <v>30000</v>
      </c>
      <c r="I11" s="12"/>
      <c r="J11" s="12"/>
      <c r="K11" s="12"/>
      <c r="L11" s="12"/>
      <c r="M11" s="220"/>
      <c r="N11" s="12"/>
      <c r="O11" s="228"/>
      <c r="P11" s="228"/>
    </row>
    <row r="12" spans="3:16" x14ac:dyDescent="0.2">
      <c r="C12" s="218" t="s">
        <v>13</v>
      </c>
      <c r="D12" s="8">
        <v>0.12</v>
      </c>
      <c r="E12" s="12">
        <f t="shared" ref="E12:H12" si="7">+E7*$D$12</f>
        <v>480000</v>
      </c>
      <c r="F12" s="12">
        <f t="shared" si="7"/>
        <v>420000</v>
      </c>
      <c r="G12" s="12"/>
      <c r="H12" s="12">
        <f t="shared" si="7"/>
        <v>360000</v>
      </c>
      <c r="I12" s="12"/>
      <c r="J12" s="12"/>
      <c r="K12" s="12"/>
      <c r="L12" s="12"/>
      <c r="M12" s="220"/>
      <c r="N12" s="12"/>
      <c r="O12" s="228"/>
      <c r="P12" s="228"/>
    </row>
    <row r="13" spans="3:16" x14ac:dyDescent="0.2">
      <c r="C13" s="218" t="s">
        <v>14</v>
      </c>
      <c r="D13" s="176">
        <v>6.9599999999999995E-2</v>
      </c>
      <c r="E13" s="12">
        <f t="shared" ref="E13:H13" si="8">+E7*$D$13</f>
        <v>278400</v>
      </c>
      <c r="F13" s="12">
        <f t="shared" si="8"/>
        <v>243599.99999999997</v>
      </c>
      <c r="G13" s="12"/>
      <c r="H13" s="12">
        <f t="shared" si="8"/>
        <v>208800</v>
      </c>
      <c r="I13" s="12"/>
      <c r="J13" s="12"/>
      <c r="K13" s="12"/>
      <c r="L13" s="12"/>
      <c r="M13" s="220"/>
      <c r="N13" s="12"/>
      <c r="O13" s="228"/>
      <c r="P13" s="228"/>
    </row>
    <row r="14" spans="3:16" x14ac:dyDescent="0.2">
      <c r="C14" s="218" t="s">
        <v>15</v>
      </c>
      <c r="D14" s="8">
        <v>0.04</v>
      </c>
      <c r="E14" s="12">
        <f t="shared" ref="E14:H14" si="9">+E7*$D$14</f>
        <v>160000</v>
      </c>
      <c r="F14" s="12">
        <f t="shared" si="9"/>
        <v>140000</v>
      </c>
      <c r="G14" s="12"/>
      <c r="H14" s="12">
        <f t="shared" si="9"/>
        <v>120000</v>
      </c>
      <c r="I14" s="12"/>
      <c r="J14" s="12"/>
      <c r="K14" s="12"/>
      <c r="L14" s="12"/>
      <c r="M14" s="220"/>
      <c r="N14" s="12"/>
      <c r="O14" s="228"/>
      <c r="P14" s="228"/>
    </row>
    <row r="15" spans="3:16" x14ac:dyDescent="0.2">
      <c r="C15" s="218"/>
      <c r="D15" s="8">
        <f>SUM(D8:D14)</f>
        <v>0.44779999999999998</v>
      </c>
      <c r="E15" s="12"/>
      <c r="F15" s="12"/>
      <c r="G15" s="12"/>
      <c r="H15" s="12"/>
      <c r="I15" s="12"/>
      <c r="J15" s="12"/>
      <c r="K15" s="12"/>
      <c r="L15" s="12"/>
      <c r="M15" s="220"/>
      <c r="N15" s="12"/>
      <c r="O15" s="228"/>
      <c r="P15" s="228"/>
    </row>
    <row r="16" spans="3:16" x14ac:dyDescent="0.2">
      <c r="C16" s="282" t="s">
        <v>16</v>
      </c>
      <c r="D16" s="283"/>
      <c r="E16" s="226">
        <f t="shared" ref="E16:J16" si="10">SUM(E7:E14)</f>
        <v>5791200</v>
      </c>
      <c r="F16" s="226">
        <f t="shared" si="10"/>
        <v>5067300</v>
      </c>
      <c r="G16" s="226">
        <f t="shared" si="10"/>
        <v>1500000</v>
      </c>
      <c r="H16" s="226">
        <f t="shared" si="10"/>
        <v>4343400</v>
      </c>
      <c r="I16" s="226">
        <f t="shared" si="10"/>
        <v>2000000</v>
      </c>
      <c r="J16" s="226">
        <f t="shared" si="10"/>
        <v>2000000</v>
      </c>
      <c r="K16" s="226">
        <f t="shared" ref="K16:M16" si="11">SUM(K7:K14)</f>
        <v>2000000</v>
      </c>
      <c r="L16" s="226">
        <f t="shared" si="11"/>
        <v>2500000</v>
      </c>
      <c r="M16" s="227">
        <f t="shared" si="11"/>
        <v>1500000</v>
      </c>
      <c r="N16" s="12"/>
      <c r="O16" s="228"/>
      <c r="P16" s="228"/>
    </row>
    <row r="17" spans="3:16" x14ac:dyDescent="0.2">
      <c r="C17" s="284" t="s">
        <v>17</v>
      </c>
      <c r="D17" s="285"/>
      <c r="E17" s="13">
        <v>1</v>
      </c>
      <c r="F17" s="14">
        <v>1</v>
      </c>
      <c r="G17" s="14">
        <v>1</v>
      </c>
      <c r="H17" s="14">
        <v>1</v>
      </c>
      <c r="I17" s="14">
        <v>1</v>
      </c>
      <c r="J17" s="14">
        <v>1</v>
      </c>
      <c r="K17" s="14">
        <v>1</v>
      </c>
      <c r="L17" s="14">
        <v>1</v>
      </c>
      <c r="M17" s="224">
        <v>1</v>
      </c>
      <c r="N17" s="14"/>
      <c r="O17" s="228"/>
      <c r="P17" s="228"/>
    </row>
    <row r="18" spans="3:16" x14ac:dyDescent="0.2">
      <c r="C18" s="284" t="s">
        <v>19</v>
      </c>
      <c r="D18" s="285"/>
      <c r="E18" s="12">
        <f t="shared" ref="E18:J18" si="12">+E16*E17</f>
        <v>5791200</v>
      </c>
      <c r="F18" s="12">
        <f t="shared" si="12"/>
        <v>5067300</v>
      </c>
      <c r="G18" s="12">
        <f t="shared" si="12"/>
        <v>1500000</v>
      </c>
      <c r="H18" s="12">
        <f t="shared" si="12"/>
        <v>4343400</v>
      </c>
      <c r="I18" s="12">
        <f t="shared" si="12"/>
        <v>2000000</v>
      </c>
      <c r="J18" s="12">
        <f t="shared" si="12"/>
        <v>2000000</v>
      </c>
      <c r="K18" s="12">
        <f t="shared" ref="K18:M18" si="13">+K16*K17</f>
        <v>2000000</v>
      </c>
      <c r="L18" s="12">
        <f t="shared" si="13"/>
        <v>2500000</v>
      </c>
      <c r="M18" s="220">
        <f t="shared" si="13"/>
        <v>1500000</v>
      </c>
      <c r="N18" s="12"/>
      <c r="O18" s="228"/>
      <c r="P18" s="228"/>
    </row>
    <row r="19" spans="3:16" x14ac:dyDescent="0.2">
      <c r="C19" s="289" t="s">
        <v>20</v>
      </c>
      <c r="D19" s="290"/>
      <c r="E19" s="184">
        <f t="shared" ref="E19:J19" si="14">+E18*12</f>
        <v>69494400</v>
      </c>
      <c r="F19" s="184">
        <f t="shared" si="14"/>
        <v>60807600</v>
      </c>
      <c r="G19" s="184">
        <f t="shared" si="14"/>
        <v>18000000</v>
      </c>
      <c r="H19" s="184">
        <f t="shared" si="14"/>
        <v>52120800</v>
      </c>
      <c r="I19" s="184">
        <f t="shared" si="14"/>
        <v>24000000</v>
      </c>
      <c r="J19" s="184">
        <f t="shared" si="14"/>
        <v>24000000</v>
      </c>
      <c r="K19" s="184">
        <f t="shared" ref="K19:M19" si="15">+K18*12</f>
        <v>24000000</v>
      </c>
      <c r="L19" s="184">
        <f t="shared" si="15"/>
        <v>30000000</v>
      </c>
      <c r="M19" s="225">
        <f t="shared" si="15"/>
        <v>18000000</v>
      </c>
      <c r="N19" s="230"/>
      <c r="O19" s="228"/>
      <c r="P19" s="228"/>
    </row>
    <row r="20" spans="3:16" x14ac:dyDescent="0.2">
      <c r="N20" s="228"/>
      <c r="O20" s="228"/>
      <c r="P20" s="228"/>
    </row>
    <row r="21" spans="3:16" x14ac:dyDescent="0.2">
      <c r="N21" s="228"/>
      <c r="O21" s="228"/>
      <c r="P21" s="228"/>
    </row>
    <row r="22" spans="3:16" x14ac:dyDescent="0.2">
      <c r="E22" s="92"/>
    </row>
  </sheetData>
  <mergeCells count="5">
    <mergeCell ref="C16:D16"/>
    <mergeCell ref="C17:D17"/>
    <mergeCell ref="C18:D18"/>
    <mergeCell ref="C3:M3"/>
    <mergeCell ref="C19:D1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256D-3D78-493D-A706-67FB036ADDA9}">
  <dimension ref="A1:K235"/>
  <sheetViews>
    <sheetView topLeftCell="A226" zoomScale="110" zoomScaleNormal="110" workbookViewId="0">
      <selection activeCell="J208" sqref="J208"/>
    </sheetView>
  </sheetViews>
  <sheetFormatPr baseColWidth="10" defaultColWidth="11.42578125" defaultRowHeight="12.75" x14ac:dyDescent="0.2"/>
  <cols>
    <col min="1" max="1" width="11.42578125" style="1"/>
    <col min="2" max="2" width="17.28515625" style="1" customWidth="1"/>
    <col min="3" max="3" width="23.28515625" style="1" customWidth="1"/>
    <col min="4" max="4" width="17" style="1" customWidth="1"/>
    <col min="5" max="5" width="19.7109375" style="1" bestFit="1" customWidth="1"/>
    <col min="6" max="6" width="16.7109375" style="1" customWidth="1"/>
    <col min="7" max="7" width="16.42578125" style="1" customWidth="1"/>
    <col min="8" max="8" width="14.7109375" style="1" bestFit="1" customWidth="1"/>
    <col min="9" max="9" width="20.28515625" style="1" customWidth="1"/>
    <col min="10" max="10" width="23.140625" style="1" customWidth="1"/>
    <col min="11" max="11" width="19.140625" style="1" customWidth="1"/>
    <col min="12" max="12" width="11.42578125" style="1"/>
    <col min="13" max="13" width="32.140625" style="1" customWidth="1"/>
    <col min="14" max="14" width="11.42578125" style="1"/>
    <col min="15" max="15" width="12.42578125" style="1" bestFit="1" customWidth="1"/>
    <col min="16" max="16384" width="11.42578125" style="1"/>
  </cols>
  <sheetData>
    <row r="1" spans="2:5" x14ac:dyDescent="0.2">
      <c r="B1" s="295" t="s">
        <v>21</v>
      </c>
      <c r="C1" s="296"/>
      <c r="D1" s="296"/>
      <c r="E1" s="297"/>
    </row>
    <row r="3" spans="2:5" x14ac:dyDescent="0.2">
      <c r="B3" s="295" t="s">
        <v>43</v>
      </c>
      <c r="C3" s="300"/>
      <c r="D3" s="296"/>
      <c r="E3" s="297"/>
    </row>
    <row r="4" spans="2:5" x14ac:dyDescent="0.2">
      <c r="B4" s="34" t="s">
        <v>1</v>
      </c>
      <c r="C4" s="16" t="s">
        <v>23</v>
      </c>
      <c r="D4" s="16" t="s">
        <v>24</v>
      </c>
      <c r="E4" s="17" t="s">
        <v>25</v>
      </c>
    </row>
    <row r="5" spans="2:5" x14ac:dyDescent="0.2">
      <c r="B5" s="29">
        <v>1</v>
      </c>
      <c r="C5" s="30" t="s">
        <v>229</v>
      </c>
      <c r="D5" s="18">
        <v>100000000</v>
      </c>
      <c r="E5" s="19">
        <f>+D5</f>
        <v>100000000</v>
      </c>
    </row>
    <row r="6" spans="2:5" x14ac:dyDescent="0.2">
      <c r="B6" s="29">
        <v>1</v>
      </c>
      <c r="C6" s="30" t="s">
        <v>22</v>
      </c>
      <c r="D6" s="18">
        <v>10000000</v>
      </c>
      <c r="E6" s="21">
        <f>+D6</f>
        <v>10000000</v>
      </c>
    </row>
    <row r="7" spans="2:5" x14ac:dyDescent="0.2">
      <c r="B7" s="293" t="s">
        <v>3</v>
      </c>
      <c r="C7" s="294"/>
      <c r="D7" s="294"/>
      <c r="E7" s="22">
        <f>SUM(E5:E6)</f>
        <v>110000000</v>
      </c>
    </row>
    <row r="9" spans="2:5" x14ac:dyDescent="0.2">
      <c r="B9" s="299" t="s">
        <v>34</v>
      </c>
      <c r="C9" s="300"/>
      <c r="D9" s="300"/>
      <c r="E9" s="301"/>
    </row>
    <row r="10" spans="2:5" x14ac:dyDescent="0.2">
      <c r="B10" s="23" t="s">
        <v>1</v>
      </c>
      <c r="C10" s="24" t="s">
        <v>23</v>
      </c>
      <c r="D10" s="24" t="s">
        <v>24</v>
      </c>
      <c r="E10" s="25" t="s">
        <v>25</v>
      </c>
    </row>
    <row r="11" spans="2:5" x14ac:dyDescent="0.2">
      <c r="B11" s="26">
        <v>2</v>
      </c>
      <c r="C11" s="179" t="s">
        <v>26</v>
      </c>
      <c r="D11" s="27">
        <v>480000</v>
      </c>
      <c r="E11" s="28">
        <f>+D11*B11</f>
        <v>960000</v>
      </c>
    </row>
    <row r="12" spans="2:5" x14ac:dyDescent="0.2">
      <c r="B12" s="29">
        <v>2</v>
      </c>
      <c r="C12" s="180" t="s">
        <v>27</v>
      </c>
      <c r="D12" s="18">
        <v>150000</v>
      </c>
      <c r="E12" s="19">
        <f t="shared" ref="E12:E17" si="0">+D12*B12</f>
        <v>300000</v>
      </c>
    </row>
    <row r="13" spans="2:5" x14ac:dyDescent="0.2">
      <c r="B13" s="29">
        <v>1</v>
      </c>
      <c r="C13" s="180" t="s">
        <v>28</v>
      </c>
      <c r="D13" s="18">
        <v>800000</v>
      </c>
      <c r="E13" s="19">
        <f t="shared" si="0"/>
        <v>800000</v>
      </c>
    </row>
    <row r="14" spans="2:5" x14ac:dyDescent="0.2">
      <c r="B14" s="29">
        <v>1</v>
      </c>
      <c r="C14" s="180" t="s">
        <v>29</v>
      </c>
      <c r="D14" s="18">
        <v>340000</v>
      </c>
      <c r="E14" s="19">
        <f t="shared" si="0"/>
        <v>340000</v>
      </c>
    </row>
    <row r="15" spans="2:5" x14ac:dyDescent="0.2">
      <c r="B15" s="29">
        <v>4</v>
      </c>
      <c r="C15" s="180" t="s">
        <v>30</v>
      </c>
      <c r="D15" s="18">
        <v>30000</v>
      </c>
      <c r="E15" s="19">
        <f t="shared" si="0"/>
        <v>120000</v>
      </c>
    </row>
    <row r="16" spans="2:5" x14ac:dyDescent="0.2">
      <c r="B16" s="29">
        <v>3</v>
      </c>
      <c r="C16" s="180" t="s">
        <v>31</v>
      </c>
      <c r="D16" s="18">
        <v>100000</v>
      </c>
      <c r="E16" s="19">
        <f t="shared" si="0"/>
        <v>300000</v>
      </c>
    </row>
    <row r="17" spans="2:9" x14ac:dyDescent="0.2">
      <c r="B17" s="29">
        <v>1</v>
      </c>
      <c r="C17" s="180" t="s">
        <v>32</v>
      </c>
      <c r="D17" s="18">
        <v>95000</v>
      </c>
      <c r="E17" s="19">
        <f t="shared" si="0"/>
        <v>95000</v>
      </c>
    </row>
    <row r="18" spans="2:9" x14ac:dyDescent="0.2">
      <c r="B18" s="29">
        <v>1</v>
      </c>
      <c r="C18" s="180" t="s">
        <v>33</v>
      </c>
      <c r="D18" s="18">
        <v>130000</v>
      </c>
      <c r="E18" s="19">
        <f t="shared" ref="E18:E24" si="1">+D18*B18</f>
        <v>130000</v>
      </c>
    </row>
    <row r="19" spans="2:9" x14ac:dyDescent="0.2">
      <c r="B19" s="29">
        <v>4</v>
      </c>
      <c r="C19" s="180" t="s">
        <v>209</v>
      </c>
      <c r="D19" s="18">
        <v>300000</v>
      </c>
      <c r="E19" s="19">
        <f t="shared" si="1"/>
        <v>1200000</v>
      </c>
    </row>
    <row r="20" spans="2:9" ht="15.75" customHeight="1" x14ac:dyDescent="0.2">
      <c r="B20" s="29">
        <v>1</v>
      </c>
      <c r="C20" s="180" t="s">
        <v>210</v>
      </c>
      <c r="D20" s="18">
        <v>600000</v>
      </c>
      <c r="E20" s="19">
        <f t="shared" si="1"/>
        <v>600000</v>
      </c>
    </row>
    <row r="21" spans="2:9" ht="15.75" customHeight="1" x14ac:dyDescent="0.2">
      <c r="B21" s="29">
        <v>1</v>
      </c>
      <c r="C21" s="180" t="s">
        <v>211</v>
      </c>
      <c r="D21" s="18">
        <v>450000</v>
      </c>
      <c r="E21" s="19">
        <f t="shared" si="1"/>
        <v>450000</v>
      </c>
    </row>
    <row r="22" spans="2:9" ht="15.75" customHeight="1" x14ac:dyDescent="0.2">
      <c r="B22" s="29">
        <v>1</v>
      </c>
      <c r="C22" s="180" t="s">
        <v>212</v>
      </c>
      <c r="D22" s="18">
        <v>2000000</v>
      </c>
      <c r="E22" s="19">
        <f t="shared" si="1"/>
        <v>2000000</v>
      </c>
    </row>
    <row r="23" spans="2:9" ht="25.5" x14ac:dyDescent="0.2">
      <c r="B23" s="29">
        <v>1</v>
      </c>
      <c r="C23" s="180" t="s">
        <v>213</v>
      </c>
      <c r="D23" s="18">
        <v>300000</v>
      </c>
      <c r="E23" s="19">
        <f t="shared" si="1"/>
        <v>300000</v>
      </c>
    </row>
    <row r="24" spans="2:9" ht="15.75" customHeight="1" x14ac:dyDescent="0.2">
      <c r="B24" s="29">
        <v>1</v>
      </c>
      <c r="C24" s="1" t="s">
        <v>214</v>
      </c>
      <c r="D24" s="18">
        <v>200000</v>
      </c>
      <c r="E24" s="19">
        <f t="shared" si="1"/>
        <v>200000</v>
      </c>
    </row>
    <row r="25" spans="2:9" x14ac:dyDescent="0.2">
      <c r="B25" s="293" t="s">
        <v>3</v>
      </c>
      <c r="C25" s="294"/>
      <c r="D25" s="294"/>
      <c r="E25" s="22">
        <f>SUM(E11:E24)</f>
        <v>7795000</v>
      </c>
    </row>
    <row r="27" spans="2:9" ht="15.75" customHeight="1" x14ac:dyDescent="0.2"/>
    <row r="28" spans="2:9" ht="15.75" customHeight="1" x14ac:dyDescent="0.2">
      <c r="B28" s="295" t="s">
        <v>35</v>
      </c>
      <c r="C28" s="296"/>
      <c r="D28" s="296"/>
      <c r="E28" s="297"/>
      <c r="H28" s="197"/>
      <c r="I28" s="197"/>
    </row>
    <row r="29" spans="2:9" ht="21" customHeight="1" x14ac:dyDescent="0.2">
      <c r="B29" s="15" t="s">
        <v>1</v>
      </c>
      <c r="C29" s="16" t="s">
        <v>23</v>
      </c>
      <c r="D29" s="16" t="s">
        <v>24</v>
      </c>
      <c r="E29" s="17" t="s">
        <v>25</v>
      </c>
      <c r="H29" s="197"/>
      <c r="I29" s="197"/>
    </row>
    <row r="30" spans="2:9" ht="15" x14ac:dyDescent="0.2">
      <c r="B30" s="29">
        <v>1</v>
      </c>
      <c r="C30" s="18" t="s">
        <v>234</v>
      </c>
      <c r="D30" s="198">
        <v>150000</v>
      </c>
      <c r="E30" s="19">
        <f>+B30*D30</f>
        <v>150000</v>
      </c>
      <c r="H30" s="197"/>
      <c r="I30" s="197"/>
    </row>
    <row r="31" spans="2:9" ht="24.95" customHeight="1" x14ac:dyDescent="0.2">
      <c r="B31" s="29">
        <v>1</v>
      </c>
      <c r="C31" s="18" t="s">
        <v>235</v>
      </c>
      <c r="D31" s="198">
        <v>2500000</v>
      </c>
      <c r="E31" s="19">
        <f t="shared" ref="E31:E47" si="2">+B31*D31</f>
        <v>2500000</v>
      </c>
      <c r="H31" s="197"/>
      <c r="I31" s="197"/>
    </row>
    <row r="32" spans="2:9" ht="15.75" customHeight="1" x14ac:dyDescent="0.2">
      <c r="B32" s="29">
        <v>1</v>
      </c>
      <c r="C32" s="18" t="s">
        <v>236</v>
      </c>
      <c r="D32" s="198">
        <v>200000</v>
      </c>
      <c r="E32" s="19">
        <f t="shared" si="2"/>
        <v>200000</v>
      </c>
      <c r="H32" s="197"/>
      <c r="I32" s="197"/>
    </row>
    <row r="33" spans="2:10" ht="15" x14ac:dyDescent="0.2">
      <c r="B33" s="29">
        <v>1</v>
      </c>
      <c r="C33" s="18" t="s">
        <v>237</v>
      </c>
      <c r="D33" s="198">
        <v>120000</v>
      </c>
      <c r="E33" s="19">
        <f t="shared" si="2"/>
        <v>120000</v>
      </c>
      <c r="H33" s="197"/>
      <c r="I33" s="197"/>
      <c r="J33" s="197"/>
    </row>
    <row r="34" spans="2:10" ht="15" x14ac:dyDescent="0.2">
      <c r="B34" s="29">
        <v>1</v>
      </c>
      <c r="C34" s="30" t="s">
        <v>238</v>
      </c>
      <c r="D34" s="198">
        <v>180000</v>
      </c>
      <c r="E34" s="19">
        <f t="shared" si="2"/>
        <v>180000</v>
      </c>
      <c r="H34" s="197"/>
      <c r="I34" s="197"/>
      <c r="J34" s="197"/>
    </row>
    <row r="35" spans="2:10" ht="15" x14ac:dyDescent="0.2">
      <c r="B35" s="29">
        <v>1</v>
      </c>
      <c r="C35" s="30" t="s">
        <v>240</v>
      </c>
      <c r="D35" s="198">
        <v>90000</v>
      </c>
      <c r="E35" s="19">
        <f t="shared" si="2"/>
        <v>90000</v>
      </c>
      <c r="H35" s="197"/>
      <c r="I35" s="197"/>
      <c r="J35" s="197"/>
    </row>
    <row r="36" spans="2:10" ht="15" x14ac:dyDescent="0.2">
      <c r="B36" s="29">
        <v>1</v>
      </c>
      <c r="C36" s="30" t="s">
        <v>241</v>
      </c>
      <c r="D36" s="198">
        <v>90000</v>
      </c>
      <c r="E36" s="19">
        <f t="shared" si="2"/>
        <v>90000</v>
      </c>
      <c r="H36" s="197"/>
      <c r="I36" s="197"/>
      <c r="J36" s="197"/>
    </row>
    <row r="37" spans="2:10" ht="15" x14ac:dyDescent="0.2">
      <c r="B37" s="29">
        <v>1</v>
      </c>
      <c r="C37" s="30" t="s">
        <v>242</v>
      </c>
      <c r="D37" s="198">
        <v>400000</v>
      </c>
      <c r="E37" s="19">
        <f t="shared" si="2"/>
        <v>400000</v>
      </c>
      <c r="H37" s="197"/>
      <c r="I37" s="197"/>
      <c r="J37" s="197"/>
    </row>
    <row r="38" spans="2:10" ht="15" x14ac:dyDescent="0.2">
      <c r="B38" s="29">
        <v>1</v>
      </c>
      <c r="C38" s="30" t="s">
        <v>243</v>
      </c>
      <c r="D38" s="198">
        <v>50000</v>
      </c>
      <c r="E38" s="19">
        <f t="shared" si="2"/>
        <v>50000</v>
      </c>
      <c r="H38" s="197"/>
      <c r="I38" s="197"/>
      <c r="J38" s="197"/>
    </row>
    <row r="39" spans="2:10" ht="15" x14ac:dyDescent="0.2">
      <c r="B39" s="29">
        <v>1</v>
      </c>
      <c r="C39" s="30" t="s">
        <v>244</v>
      </c>
      <c r="D39" s="198">
        <v>30000</v>
      </c>
      <c r="E39" s="19">
        <f t="shared" si="2"/>
        <v>30000</v>
      </c>
      <c r="H39" s="197"/>
      <c r="I39" s="197"/>
      <c r="J39" s="197"/>
    </row>
    <row r="40" spans="2:10" ht="15" x14ac:dyDescent="0.2">
      <c r="B40" s="29">
        <v>1</v>
      </c>
      <c r="C40" s="30" t="s">
        <v>245</v>
      </c>
      <c r="D40" s="198">
        <v>40000</v>
      </c>
      <c r="E40" s="19">
        <f t="shared" si="2"/>
        <v>40000</v>
      </c>
      <c r="H40" s="197"/>
      <c r="I40" s="197"/>
      <c r="J40" s="197"/>
    </row>
    <row r="41" spans="2:10" x14ac:dyDescent="0.2">
      <c r="B41" s="29">
        <v>1</v>
      </c>
      <c r="C41" s="30" t="s">
        <v>246</v>
      </c>
      <c r="D41" s="198">
        <v>100000</v>
      </c>
      <c r="E41" s="19">
        <f t="shared" si="2"/>
        <v>100000</v>
      </c>
    </row>
    <row r="42" spans="2:10" x14ac:dyDescent="0.2">
      <c r="B42" s="29">
        <v>1</v>
      </c>
      <c r="C42" s="30" t="s">
        <v>247</v>
      </c>
      <c r="D42" s="198">
        <v>70000</v>
      </c>
      <c r="E42" s="19">
        <f t="shared" si="2"/>
        <v>70000</v>
      </c>
    </row>
    <row r="43" spans="2:10" x14ac:dyDescent="0.2">
      <c r="B43" s="29">
        <v>1</v>
      </c>
      <c r="C43" s="30" t="s">
        <v>248</v>
      </c>
      <c r="D43" s="198">
        <v>60000</v>
      </c>
      <c r="E43" s="19">
        <f t="shared" si="2"/>
        <v>60000</v>
      </c>
    </row>
    <row r="44" spans="2:10" x14ac:dyDescent="0.2">
      <c r="B44" s="29">
        <v>1</v>
      </c>
      <c r="C44" s="30" t="s">
        <v>249</v>
      </c>
      <c r="D44" s="198">
        <v>25000</v>
      </c>
      <c r="E44" s="19">
        <f t="shared" si="2"/>
        <v>25000</v>
      </c>
    </row>
    <row r="45" spans="2:10" x14ac:dyDescent="0.2">
      <c r="B45" s="29">
        <v>1</v>
      </c>
      <c r="C45" s="30" t="s">
        <v>250</v>
      </c>
      <c r="D45" s="198">
        <v>35000</v>
      </c>
      <c r="E45" s="19">
        <f t="shared" si="2"/>
        <v>35000</v>
      </c>
    </row>
    <row r="46" spans="2:10" x14ac:dyDescent="0.2">
      <c r="B46" s="29">
        <v>1</v>
      </c>
      <c r="C46" s="30" t="s">
        <v>251</v>
      </c>
      <c r="D46" s="198">
        <v>250000</v>
      </c>
      <c r="E46" s="19">
        <f t="shared" si="2"/>
        <v>250000</v>
      </c>
    </row>
    <row r="47" spans="2:10" x14ac:dyDescent="0.2">
      <c r="B47" s="29">
        <v>1</v>
      </c>
      <c r="C47" s="32" t="s">
        <v>239</v>
      </c>
      <c r="D47" s="198">
        <v>1200000</v>
      </c>
      <c r="E47" s="19">
        <f t="shared" si="2"/>
        <v>1200000</v>
      </c>
    </row>
    <row r="48" spans="2:10" x14ac:dyDescent="0.2">
      <c r="B48" s="293" t="s">
        <v>3</v>
      </c>
      <c r="C48" s="310"/>
      <c r="D48" s="294"/>
      <c r="E48" s="22">
        <f>SUM(E30:E47)</f>
        <v>5590000</v>
      </c>
    </row>
    <row r="50" spans="2:5" x14ac:dyDescent="0.2">
      <c r="B50" s="295" t="s">
        <v>39</v>
      </c>
      <c r="C50" s="296"/>
      <c r="D50" s="296"/>
      <c r="E50" s="297"/>
    </row>
    <row r="51" spans="2:5" x14ac:dyDescent="0.2">
      <c r="B51" s="23" t="s">
        <v>1</v>
      </c>
      <c r="C51" s="24" t="s">
        <v>23</v>
      </c>
      <c r="D51" s="24" t="s">
        <v>24</v>
      </c>
      <c r="E51" s="25" t="s">
        <v>25</v>
      </c>
    </row>
    <row r="52" spans="2:5" x14ac:dyDescent="0.2">
      <c r="B52" s="29">
        <v>1</v>
      </c>
      <c r="C52" s="30" t="s">
        <v>36</v>
      </c>
      <c r="D52" s="18">
        <v>5600000</v>
      </c>
      <c r="E52" s="19">
        <f t="shared" ref="E52:E56" si="3">+B52*D52</f>
        <v>5600000</v>
      </c>
    </row>
    <row r="53" spans="2:5" x14ac:dyDescent="0.2">
      <c r="B53" s="29">
        <v>1</v>
      </c>
      <c r="C53" s="30" t="s">
        <v>40</v>
      </c>
      <c r="D53" s="18">
        <v>150000</v>
      </c>
      <c r="E53" s="19">
        <f t="shared" si="3"/>
        <v>150000</v>
      </c>
    </row>
    <row r="54" spans="2:5" x14ac:dyDescent="0.2">
      <c r="B54" s="29">
        <v>1</v>
      </c>
      <c r="C54" s="30" t="s">
        <v>41</v>
      </c>
      <c r="D54" s="18">
        <v>1050000</v>
      </c>
      <c r="E54" s="19">
        <f t="shared" si="3"/>
        <v>1050000</v>
      </c>
    </row>
    <row r="55" spans="2:5" x14ac:dyDescent="0.2">
      <c r="B55" s="29">
        <v>1</v>
      </c>
      <c r="C55" s="30" t="s">
        <v>37</v>
      </c>
      <c r="D55" s="18">
        <v>1056000</v>
      </c>
      <c r="E55" s="19">
        <f t="shared" si="3"/>
        <v>1056000</v>
      </c>
    </row>
    <row r="56" spans="2:5" x14ac:dyDescent="0.2">
      <c r="B56" s="31">
        <v>1</v>
      </c>
      <c r="C56" s="32" t="s">
        <v>38</v>
      </c>
      <c r="D56" s="20">
        <v>220000</v>
      </c>
      <c r="E56" s="21">
        <f t="shared" si="3"/>
        <v>220000</v>
      </c>
    </row>
    <row r="57" spans="2:5" x14ac:dyDescent="0.2">
      <c r="B57" s="293" t="s">
        <v>3</v>
      </c>
      <c r="C57" s="294"/>
      <c r="D57" s="294"/>
      <c r="E57" s="22">
        <f>SUM(E52:E56)</f>
        <v>8076000</v>
      </c>
    </row>
    <row r="60" spans="2:5" x14ac:dyDescent="0.2">
      <c r="B60" s="295" t="s">
        <v>42</v>
      </c>
      <c r="C60" s="296"/>
      <c r="D60" s="296"/>
      <c r="E60" s="297"/>
    </row>
    <row r="61" spans="2:5" x14ac:dyDescent="0.2">
      <c r="B61" s="35"/>
      <c r="C61" s="296" t="s">
        <v>23</v>
      </c>
      <c r="D61" s="296"/>
      <c r="E61" s="36" t="s">
        <v>44</v>
      </c>
    </row>
    <row r="62" spans="2:5" x14ac:dyDescent="0.2">
      <c r="B62" s="37"/>
      <c r="C62" s="308" t="str">
        <f>+B3</f>
        <v>Adecuación y construcción</v>
      </c>
      <c r="D62" s="308"/>
      <c r="E62" s="38">
        <f>+E7</f>
        <v>110000000</v>
      </c>
    </row>
    <row r="63" spans="2:5" x14ac:dyDescent="0.2">
      <c r="B63" s="39"/>
      <c r="C63" s="292" t="str">
        <f>+B9</f>
        <v>Muebles y enseres</v>
      </c>
      <c r="D63" s="292"/>
      <c r="E63" s="40">
        <f>+E25</f>
        <v>7795000</v>
      </c>
    </row>
    <row r="64" spans="2:5" x14ac:dyDescent="0.2">
      <c r="B64" s="39"/>
      <c r="C64" s="292" t="str">
        <f>+B28</f>
        <v>Herramientas</v>
      </c>
      <c r="D64" s="292"/>
      <c r="E64" s="40">
        <f>+E48</f>
        <v>5590000</v>
      </c>
    </row>
    <row r="65" spans="1:6" x14ac:dyDescent="0.2">
      <c r="B65" s="39"/>
      <c r="C65" s="292" t="str">
        <f>+B50</f>
        <v>Equipos de oficina</v>
      </c>
      <c r="D65" s="292"/>
      <c r="E65" s="40">
        <f>+E57</f>
        <v>8076000</v>
      </c>
    </row>
    <row r="66" spans="1:6" x14ac:dyDescent="0.2">
      <c r="B66" s="293" t="s">
        <v>3</v>
      </c>
      <c r="C66" s="294"/>
      <c r="D66" s="294"/>
      <c r="E66" s="22">
        <f>SUM(E62:E65)</f>
        <v>131461000</v>
      </c>
    </row>
    <row r="69" spans="1:6" x14ac:dyDescent="0.2">
      <c r="B69" s="295" t="s">
        <v>45</v>
      </c>
      <c r="C69" s="296"/>
      <c r="D69" s="296"/>
      <c r="E69" s="297"/>
    </row>
    <row r="70" spans="1:6" x14ac:dyDescent="0.2">
      <c r="B70" s="35"/>
      <c r="C70" s="296" t="s">
        <v>23</v>
      </c>
      <c r="D70" s="296"/>
      <c r="E70" s="36" t="s">
        <v>44</v>
      </c>
    </row>
    <row r="71" spans="1:6" x14ac:dyDescent="0.2">
      <c r="B71" s="37"/>
      <c r="C71" s="308" t="s">
        <v>46</v>
      </c>
      <c r="D71" s="308"/>
      <c r="E71" s="40">
        <v>202000</v>
      </c>
    </row>
    <row r="72" spans="1:6" x14ac:dyDescent="0.2">
      <c r="B72" s="39"/>
      <c r="C72" s="292" t="s">
        <v>47</v>
      </c>
      <c r="D72" s="292"/>
      <c r="E72" s="40">
        <v>300000</v>
      </c>
    </row>
    <row r="73" spans="1:6" x14ac:dyDescent="0.2">
      <c r="B73" s="39"/>
      <c r="C73" s="292" t="s">
        <v>48</v>
      </c>
      <c r="D73" s="292"/>
      <c r="E73" s="40">
        <v>1030000</v>
      </c>
    </row>
    <row r="74" spans="1:6" x14ac:dyDescent="0.2">
      <c r="B74" s="39"/>
      <c r="C74" s="292" t="s">
        <v>49</v>
      </c>
      <c r="D74" s="292"/>
      <c r="E74" s="40">
        <v>5000000</v>
      </c>
    </row>
    <row r="75" spans="1:6" x14ac:dyDescent="0.2">
      <c r="B75" s="293" t="s">
        <v>3</v>
      </c>
      <c r="C75" s="294"/>
      <c r="D75" s="294"/>
      <c r="E75" s="22">
        <f>SUM(E71:E74)</f>
        <v>6532000</v>
      </c>
    </row>
    <row r="79" spans="1:6" x14ac:dyDescent="0.2">
      <c r="A79" s="299" t="s">
        <v>50</v>
      </c>
      <c r="B79" s="300"/>
      <c r="C79" s="300"/>
      <c r="D79" s="300"/>
      <c r="E79" s="300"/>
      <c r="F79" s="301"/>
    </row>
    <row r="80" spans="1:6" x14ac:dyDescent="0.2">
      <c r="A80" s="302"/>
      <c r="B80" s="303"/>
      <c r="C80" s="303"/>
      <c r="D80" s="303"/>
      <c r="E80" s="303"/>
      <c r="F80" s="304"/>
    </row>
    <row r="81" spans="1:11" x14ac:dyDescent="0.2">
      <c r="A81" s="302"/>
      <c r="B81" s="303"/>
      <c r="C81" s="303"/>
      <c r="D81" s="303"/>
      <c r="E81" s="303"/>
      <c r="F81" s="304"/>
    </row>
    <row r="82" spans="1:11" x14ac:dyDescent="0.2">
      <c r="A82" s="305"/>
      <c r="B82" s="306"/>
      <c r="C82" s="306"/>
      <c r="D82" s="306"/>
      <c r="E82" s="306"/>
      <c r="F82" s="307"/>
    </row>
    <row r="85" spans="1:11" x14ac:dyDescent="0.2">
      <c r="B85" s="295" t="s">
        <v>56</v>
      </c>
      <c r="C85" s="296"/>
      <c r="D85" s="296"/>
      <c r="E85" s="296"/>
      <c r="F85" s="296"/>
      <c r="G85" s="296"/>
      <c r="H85" s="296"/>
      <c r="I85" s="296"/>
      <c r="J85" s="296"/>
      <c r="K85" s="297"/>
    </row>
    <row r="86" spans="1:11" ht="38.25" x14ac:dyDescent="0.2">
      <c r="B86" s="48" t="s">
        <v>0</v>
      </c>
      <c r="C86" s="11" t="str">
        <f>+'ASIGNACION SALARIAL'!E4</f>
        <v>Director del Proyecto</v>
      </c>
      <c r="D86" s="11" t="str">
        <f>+'ASIGNACION SALARIAL'!F4</f>
        <v>Coordinador de Innovación y Desarrollo</v>
      </c>
      <c r="E86" s="11" t="str">
        <f>+'ASIGNACION SALARIAL'!G4</f>
        <v>Auxiliar de Marketing</v>
      </c>
      <c r="F86" s="11" t="str">
        <f>+'ASIGNACION SALARIAL'!H4</f>
        <v>Ingeniero de Sistemas</v>
      </c>
      <c r="G86" s="11" t="str">
        <f>+'ASIGNACION SALARIAL'!I4</f>
        <v>Técnico o Tecnólogo en Instalaciones</v>
      </c>
      <c r="H86" s="11" t="str">
        <f>+'ASIGNACION SALARIAL'!J4</f>
        <v>Asesor Legal y de Propiedad Intelectual</v>
      </c>
      <c r="I86" s="11" t="str">
        <f>+'ASIGNACION SALARIAL'!K4</f>
        <v>Especialista en Finanzas y Negocios</v>
      </c>
      <c r="J86" s="11" t="str">
        <f>+'ASIGNACION SALARIAL'!L4</f>
        <v>Coordinador de Alianzas y Transferencia Tecnológica</v>
      </c>
      <c r="K86" s="217" t="str">
        <f>+'ASIGNACION SALARIAL'!M4</f>
        <v>Auxiliar Administrativo</v>
      </c>
    </row>
    <row r="87" spans="1:11" x14ac:dyDescent="0.2">
      <c r="B87" s="49" t="s">
        <v>58</v>
      </c>
      <c r="C87" s="6">
        <f>+'ASIGNACION SALARIAL'!E5</f>
        <v>4000000</v>
      </c>
      <c r="D87" s="6">
        <f>+'ASIGNACION SALARIAL'!F5</f>
        <v>3500000</v>
      </c>
      <c r="E87" s="6">
        <f>+'ASIGNACION SALARIAL'!G5</f>
        <v>1500000</v>
      </c>
      <c r="F87" s="6">
        <f>+'ASIGNACION SALARIAL'!H5</f>
        <v>3000000</v>
      </c>
      <c r="G87" s="6">
        <f>+'ASIGNACION SALARIAL'!I5</f>
        <v>2000000</v>
      </c>
      <c r="H87" s="6">
        <f>+'ASIGNACION SALARIAL'!J5</f>
        <v>2000000</v>
      </c>
      <c r="I87" s="6">
        <f>+'ASIGNACION SALARIAL'!K5</f>
        <v>2000000</v>
      </c>
      <c r="J87" s="6">
        <f>+'ASIGNACION SALARIAL'!L5</f>
        <v>2500000</v>
      </c>
      <c r="K87" s="231">
        <f>+'ASIGNACION SALARIAL'!M5</f>
        <v>1500000</v>
      </c>
    </row>
    <row r="88" spans="1:11" x14ac:dyDescent="0.2">
      <c r="B88" s="50" t="s">
        <v>59</v>
      </c>
      <c r="C88" s="7">
        <f>+'ASIGNACION SALARIAL'!E6</f>
        <v>0</v>
      </c>
      <c r="D88" s="7">
        <f>+'ASIGNACION SALARIAL'!F6</f>
        <v>0</v>
      </c>
      <c r="E88" s="7">
        <f>+'ASIGNACION SALARIAL'!G6</f>
        <v>0</v>
      </c>
      <c r="F88" s="7">
        <f>+'ASIGNACION SALARIAL'!H6</f>
        <v>0</v>
      </c>
      <c r="G88" s="7">
        <f>+'ASIGNACION SALARIAL'!I6</f>
        <v>0</v>
      </c>
      <c r="H88" s="7">
        <f>+'ASIGNACION SALARIAL'!J6</f>
        <v>0</v>
      </c>
      <c r="I88" s="7">
        <f>+'ASIGNACION SALARIAL'!K6</f>
        <v>0</v>
      </c>
      <c r="J88" s="7">
        <f>+'ASIGNACION SALARIAL'!L6</f>
        <v>0</v>
      </c>
      <c r="K88" s="232">
        <f>+'ASIGNACION SALARIAL'!M6</f>
        <v>0</v>
      </c>
    </row>
    <row r="89" spans="1:11" x14ac:dyDescent="0.2">
      <c r="B89" s="50" t="s">
        <v>57</v>
      </c>
      <c r="C89" s="7">
        <f>+'ASIGNACION SALARIAL'!E7</f>
        <v>4000000</v>
      </c>
      <c r="D89" s="7">
        <f>+'ASIGNACION SALARIAL'!F7</f>
        <v>3500000</v>
      </c>
      <c r="E89" s="7">
        <f>+'ASIGNACION SALARIAL'!G7</f>
        <v>1500000</v>
      </c>
      <c r="F89" s="7">
        <f>+'ASIGNACION SALARIAL'!H7</f>
        <v>3000000</v>
      </c>
      <c r="G89" s="7">
        <f>+'ASIGNACION SALARIAL'!I7</f>
        <v>2000000</v>
      </c>
      <c r="H89" s="7">
        <f>+'ASIGNACION SALARIAL'!J7</f>
        <v>2000000</v>
      </c>
      <c r="I89" s="7">
        <f>+'ASIGNACION SALARIAL'!K7</f>
        <v>2000000</v>
      </c>
      <c r="J89" s="7">
        <f>+'ASIGNACION SALARIAL'!L7</f>
        <v>2500000</v>
      </c>
      <c r="K89" s="232">
        <f>+'ASIGNACION SALARIAL'!M7</f>
        <v>1500000</v>
      </c>
    </row>
    <row r="90" spans="1:11" x14ac:dyDescent="0.2">
      <c r="B90" s="52" t="s">
        <v>60</v>
      </c>
      <c r="C90" s="233">
        <f>+C89*$B$91</f>
        <v>1800000</v>
      </c>
      <c r="D90" s="233">
        <f>+D89*$B$91</f>
        <v>1575000</v>
      </c>
      <c r="E90" s="233"/>
      <c r="F90" s="233"/>
      <c r="G90" s="233"/>
      <c r="H90" s="233"/>
      <c r="I90" s="233"/>
      <c r="J90" s="233"/>
      <c r="K90" s="51"/>
    </row>
    <row r="91" spans="1:11" x14ac:dyDescent="0.2">
      <c r="B91" s="53">
        <v>0.45</v>
      </c>
      <c r="C91" s="54">
        <f>SUM(C89:C90)</f>
        <v>5800000</v>
      </c>
      <c r="D91" s="54">
        <f t="shared" ref="D91:J91" si="4">SUM(D89:D90)</f>
        <v>5075000</v>
      </c>
      <c r="E91" s="54">
        <f t="shared" si="4"/>
        <v>1500000</v>
      </c>
      <c r="F91" s="54">
        <f t="shared" si="4"/>
        <v>3000000</v>
      </c>
      <c r="G91" s="54">
        <f t="shared" si="4"/>
        <v>2000000</v>
      </c>
      <c r="H91" s="54">
        <f t="shared" si="4"/>
        <v>2000000</v>
      </c>
      <c r="I91" s="54">
        <f t="shared" si="4"/>
        <v>2000000</v>
      </c>
      <c r="J91" s="54">
        <f t="shared" si="4"/>
        <v>2500000</v>
      </c>
      <c r="K91" s="234">
        <f t="shared" ref="K91" si="5">SUM(K89:K90)</f>
        <v>1500000</v>
      </c>
    </row>
    <row r="92" spans="1:11" x14ac:dyDescent="0.2">
      <c r="B92" s="53" t="s">
        <v>62</v>
      </c>
      <c r="C92" s="55">
        <f>+'ASIGNACION SALARIAL'!E17</f>
        <v>1</v>
      </c>
      <c r="D92" s="55">
        <f>+'ASIGNACION SALARIAL'!F17</f>
        <v>1</v>
      </c>
      <c r="E92" s="55">
        <f>+'ASIGNACION SALARIAL'!G17</f>
        <v>1</v>
      </c>
      <c r="F92" s="55">
        <f>+'ASIGNACION SALARIAL'!H17</f>
        <v>1</v>
      </c>
      <c r="G92" s="55">
        <f>+'ASIGNACION SALARIAL'!I17</f>
        <v>1</v>
      </c>
      <c r="H92" s="55">
        <f>+'ASIGNACION SALARIAL'!J17</f>
        <v>1</v>
      </c>
      <c r="I92" s="55">
        <f>+'ASIGNACION SALARIAL'!K17</f>
        <v>1</v>
      </c>
      <c r="J92" s="55">
        <f>+'ASIGNACION SALARIAL'!L17</f>
        <v>1</v>
      </c>
      <c r="K92" s="235">
        <f>+'ASIGNACION SALARIAL'!M17</f>
        <v>1</v>
      </c>
    </row>
    <row r="93" spans="1:11" x14ac:dyDescent="0.2">
      <c r="B93" s="35" t="s">
        <v>61</v>
      </c>
      <c r="C93" s="56">
        <f>+C92*C91</f>
        <v>5800000</v>
      </c>
      <c r="D93" s="56">
        <f t="shared" ref="D93:J93" si="6">+D92*D91</f>
        <v>5075000</v>
      </c>
      <c r="E93" s="56">
        <f t="shared" si="6"/>
        <v>1500000</v>
      </c>
      <c r="F93" s="56">
        <f t="shared" si="6"/>
        <v>3000000</v>
      </c>
      <c r="G93" s="56">
        <f t="shared" si="6"/>
        <v>2000000</v>
      </c>
      <c r="H93" s="56">
        <f t="shared" si="6"/>
        <v>2000000</v>
      </c>
      <c r="I93" s="56">
        <f t="shared" si="6"/>
        <v>2000000</v>
      </c>
      <c r="J93" s="56">
        <f t="shared" si="6"/>
        <v>2500000</v>
      </c>
      <c r="K93" s="236">
        <f>+K92*K91</f>
        <v>1500000</v>
      </c>
    </row>
    <row r="94" spans="1:11" x14ac:dyDescent="0.2">
      <c r="I94" s="1" t="s">
        <v>259</v>
      </c>
    </row>
    <row r="97" spans="2:7" x14ac:dyDescent="0.2">
      <c r="B97" s="295" t="s">
        <v>50</v>
      </c>
      <c r="C97" s="296"/>
      <c r="D97" s="296"/>
      <c r="E97" s="297"/>
    </row>
    <row r="98" spans="2:7" x14ac:dyDescent="0.2">
      <c r="B98" s="35"/>
      <c r="C98" s="296" t="s">
        <v>23</v>
      </c>
      <c r="D98" s="296"/>
      <c r="E98" s="36" t="s">
        <v>44</v>
      </c>
    </row>
    <row r="99" spans="2:7" x14ac:dyDescent="0.2">
      <c r="B99" s="39">
        <v>1</v>
      </c>
      <c r="C99" s="291" t="str">
        <f>+D86</f>
        <v>Coordinador de Innovación y Desarrollo</v>
      </c>
      <c r="D99" s="292"/>
      <c r="E99" s="40">
        <f>+D93*12</f>
        <v>60900000</v>
      </c>
    </row>
    <row r="100" spans="2:7" x14ac:dyDescent="0.2">
      <c r="B100" s="39">
        <v>1</v>
      </c>
      <c r="C100" s="64" t="str">
        <f>+G86</f>
        <v>Técnico o Tecnólogo en Instalaciones</v>
      </c>
      <c r="D100" s="44"/>
      <c r="E100" s="40">
        <f>+G93*12</f>
        <v>24000000</v>
      </c>
    </row>
    <row r="101" spans="2:7" x14ac:dyDescent="0.2">
      <c r="B101" s="39">
        <v>1</v>
      </c>
      <c r="C101" s="64" t="str">
        <f>+J86</f>
        <v>Coordinador de Alianzas y Transferencia Tecnológica</v>
      </c>
      <c r="D101" s="44"/>
      <c r="E101" s="40">
        <f>+J93*12</f>
        <v>30000000</v>
      </c>
    </row>
    <row r="102" spans="2:7" x14ac:dyDescent="0.2">
      <c r="B102" s="293" t="s">
        <v>3</v>
      </c>
      <c r="C102" s="294"/>
      <c r="D102" s="294"/>
      <c r="E102" s="22">
        <f>SUM(E99:E101)</f>
        <v>114900000</v>
      </c>
      <c r="F102" s="91"/>
    </row>
    <row r="104" spans="2:7" x14ac:dyDescent="0.2">
      <c r="B104" s="295" t="s">
        <v>63</v>
      </c>
      <c r="C104" s="296"/>
      <c r="D104" s="296"/>
      <c r="E104" s="297"/>
    </row>
    <row r="105" spans="2:7" x14ac:dyDescent="0.2">
      <c r="B105" s="57"/>
      <c r="C105" s="58" t="s">
        <v>23</v>
      </c>
      <c r="D105" s="58" t="s">
        <v>64</v>
      </c>
      <c r="E105" s="59" t="s">
        <v>44</v>
      </c>
    </row>
    <row r="106" spans="2:7" x14ac:dyDescent="0.2">
      <c r="B106" s="177"/>
      <c r="C106" s="181"/>
      <c r="D106" s="181"/>
      <c r="E106" s="178"/>
    </row>
    <row r="107" spans="2:7" x14ac:dyDescent="0.2">
      <c r="B107" s="60">
        <f>+G92</f>
        <v>1</v>
      </c>
      <c r="C107" s="182" t="str">
        <f>+C86</f>
        <v>Director del Proyecto</v>
      </c>
      <c r="D107" s="54">
        <f>+C93</f>
        <v>5800000</v>
      </c>
      <c r="E107" s="42">
        <f>+D107*12</f>
        <v>69600000</v>
      </c>
    </row>
    <row r="108" spans="2:7" x14ac:dyDescent="0.2">
      <c r="B108" s="309" t="s">
        <v>3</v>
      </c>
      <c r="C108" s="310"/>
      <c r="D108" s="310"/>
      <c r="E108" s="33">
        <f>+E107</f>
        <v>69600000</v>
      </c>
    </row>
    <row r="111" spans="2:7" x14ac:dyDescent="0.2">
      <c r="B111" s="299" t="s">
        <v>65</v>
      </c>
      <c r="C111" s="300"/>
      <c r="D111" s="300"/>
      <c r="E111" s="300"/>
      <c r="F111" s="300"/>
      <c r="G111" s="301"/>
    </row>
    <row r="112" spans="2:7" ht="3" customHeight="1" x14ac:dyDescent="0.2">
      <c r="B112" s="302"/>
      <c r="C112" s="303"/>
      <c r="D112" s="303"/>
      <c r="E112" s="303"/>
      <c r="F112" s="303"/>
      <c r="G112" s="304"/>
    </row>
    <row r="113" spans="2:7" hidden="1" x14ac:dyDescent="0.2">
      <c r="B113" s="302"/>
      <c r="C113" s="303"/>
      <c r="D113" s="303"/>
      <c r="E113" s="303"/>
      <c r="F113" s="303"/>
      <c r="G113" s="304"/>
    </row>
    <row r="114" spans="2:7" x14ac:dyDescent="0.2">
      <c r="B114" s="305"/>
      <c r="C114" s="306"/>
      <c r="D114" s="306"/>
      <c r="E114" s="306"/>
      <c r="F114" s="306"/>
      <c r="G114" s="307"/>
    </row>
    <row r="117" spans="2:7" x14ac:dyDescent="0.2">
      <c r="B117" s="299" t="s">
        <v>67</v>
      </c>
      <c r="C117" s="300"/>
      <c r="D117" s="300"/>
      <c r="E117" s="300"/>
      <c r="F117" s="300"/>
      <c r="G117" s="301"/>
    </row>
    <row r="118" spans="2:7" x14ac:dyDescent="0.2">
      <c r="B118" s="305"/>
      <c r="C118" s="306"/>
      <c r="D118" s="306"/>
      <c r="E118" s="306"/>
      <c r="F118" s="306"/>
      <c r="G118" s="307"/>
    </row>
    <row r="122" spans="2:7" x14ac:dyDescent="0.2">
      <c r="B122" s="295" t="s">
        <v>252</v>
      </c>
      <c r="C122" s="296"/>
      <c r="D122" s="296"/>
      <c r="E122" s="296"/>
      <c r="F122" s="296"/>
      <c r="G122" s="297"/>
    </row>
    <row r="123" spans="2:7" x14ac:dyDescent="0.2">
      <c r="B123" s="23" t="s">
        <v>53</v>
      </c>
      <c r="C123" s="24" t="s">
        <v>51</v>
      </c>
      <c r="D123" s="24" t="s">
        <v>114</v>
      </c>
      <c r="E123" s="24" t="s">
        <v>24</v>
      </c>
      <c r="F123" s="24"/>
      <c r="G123" s="25" t="s">
        <v>52</v>
      </c>
    </row>
    <row r="124" spans="2:7" ht="15" x14ac:dyDescent="0.2">
      <c r="B124" s="203" t="s">
        <v>230</v>
      </c>
      <c r="C124" s="207">
        <v>2</v>
      </c>
      <c r="D124" s="208">
        <v>10</v>
      </c>
      <c r="E124" s="204">
        <v>56000</v>
      </c>
      <c r="F124" s="62">
        <f>+C124*D124*E124</f>
        <v>1120000</v>
      </c>
      <c r="G124" s="63">
        <f>+F124</f>
        <v>1120000</v>
      </c>
    </row>
    <row r="125" spans="2:7" ht="30" x14ac:dyDescent="0.2">
      <c r="B125" s="199" t="s">
        <v>231</v>
      </c>
      <c r="C125" s="209">
        <v>1</v>
      </c>
      <c r="D125" s="210">
        <v>10</v>
      </c>
      <c r="E125" s="202">
        <v>150000</v>
      </c>
      <c r="F125" s="64">
        <f t="shared" ref="F125:F130" si="7">+C125*D125*E125</f>
        <v>1500000</v>
      </c>
      <c r="G125" s="65">
        <f t="shared" ref="G125:G130" si="8">+F125</f>
        <v>1500000</v>
      </c>
    </row>
    <row r="126" spans="2:7" ht="30" x14ac:dyDescent="0.2">
      <c r="B126" s="199" t="s">
        <v>232</v>
      </c>
      <c r="C126" s="209">
        <v>2</v>
      </c>
      <c r="D126" s="210">
        <v>10</v>
      </c>
      <c r="E126" s="202">
        <v>170000</v>
      </c>
      <c r="F126" s="64">
        <f t="shared" si="7"/>
        <v>3400000</v>
      </c>
      <c r="G126" s="65">
        <f t="shared" si="8"/>
        <v>3400000</v>
      </c>
    </row>
    <row r="127" spans="2:7" ht="15" x14ac:dyDescent="0.2">
      <c r="B127" s="199" t="s">
        <v>233</v>
      </c>
      <c r="C127" s="209">
        <v>2</v>
      </c>
      <c r="D127" s="210">
        <v>10</v>
      </c>
      <c r="E127" s="202">
        <v>120000</v>
      </c>
      <c r="F127" s="64">
        <f t="shared" si="7"/>
        <v>2400000</v>
      </c>
      <c r="G127" s="65">
        <f t="shared" si="8"/>
        <v>2400000</v>
      </c>
    </row>
    <row r="128" spans="2:7" ht="30" x14ac:dyDescent="0.2">
      <c r="B128" s="199" t="s">
        <v>253</v>
      </c>
      <c r="C128" s="209">
        <v>1</v>
      </c>
      <c r="D128" s="210">
        <v>10</v>
      </c>
      <c r="E128" s="202">
        <v>1500000</v>
      </c>
      <c r="F128" s="64">
        <f t="shared" si="7"/>
        <v>15000000</v>
      </c>
      <c r="G128" s="65">
        <f t="shared" si="8"/>
        <v>15000000</v>
      </c>
    </row>
    <row r="129" spans="1:7" ht="15" x14ac:dyDescent="0.2">
      <c r="B129" s="199" t="s">
        <v>254</v>
      </c>
      <c r="C129" s="209">
        <v>1</v>
      </c>
      <c r="D129" s="210">
        <v>10</v>
      </c>
      <c r="E129" s="202">
        <v>500000</v>
      </c>
      <c r="F129" s="64">
        <f t="shared" si="7"/>
        <v>5000000</v>
      </c>
      <c r="G129" s="65">
        <f t="shared" si="8"/>
        <v>5000000</v>
      </c>
    </row>
    <row r="130" spans="1:7" ht="30" x14ac:dyDescent="0.2">
      <c r="B130" s="205" t="s">
        <v>255</v>
      </c>
      <c r="C130" s="196">
        <v>1</v>
      </c>
      <c r="D130" s="211">
        <v>10</v>
      </c>
      <c r="E130" s="206">
        <v>2000000</v>
      </c>
      <c r="F130" s="66">
        <f t="shared" si="7"/>
        <v>20000000</v>
      </c>
      <c r="G130" s="67">
        <f t="shared" si="8"/>
        <v>20000000</v>
      </c>
    </row>
    <row r="131" spans="1:7" x14ac:dyDescent="0.2">
      <c r="B131" s="314" t="s">
        <v>3</v>
      </c>
      <c r="C131" s="315"/>
      <c r="D131" s="315"/>
      <c r="E131" s="200">
        <f>SUM(E124:E130)</f>
        <v>4496000</v>
      </c>
      <c r="F131" s="200">
        <f>SUM(F124:F130)</f>
        <v>48420000</v>
      </c>
      <c r="G131" s="201">
        <f>SUM(G124:G130)</f>
        <v>48420000</v>
      </c>
    </row>
    <row r="134" spans="1:7" x14ac:dyDescent="0.2">
      <c r="B134" s="299" t="s">
        <v>70</v>
      </c>
      <c r="C134" s="300"/>
      <c r="D134" s="300"/>
      <c r="E134" s="300"/>
      <c r="F134" s="301"/>
      <c r="G134" s="68"/>
    </row>
    <row r="135" spans="1:7" x14ac:dyDescent="0.2">
      <c r="A135" s="69"/>
      <c r="B135" s="15" t="s">
        <v>71</v>
      </c>
      <c r="C135" s="16" t="s">
        <v>72</v>
      </c>
      <c r="D135" s="16" t="s">
        <v>73</v>
      </c>
      <c r="E135" s="16" t="s">
        <v>2</v>
      </c>
      <c r="F135" s="17" t="s">
        <v>54</v>
      </c>
      <c r="G135" s="69"/>
    </row>
    <row r="136" spans="1:7" ht="25.5" x14ac:dyDescent="0.2">
      <c r="B136" s="70" t="s">
        <v>43</v>
      </c>
      <c r="C136" s="62">
        <f>+E7</f>
        <v>110000000</v>
      </c>
      <c r="D136" s="71">
        <v>0.05</v>
      </c>
      <c r="E136" s="62">
        <f>+C136*D136</f>
        <v>5500000</v>
      </c>
      <c r="F136" s="63">
        <v>227083</v>
      </c>
      <c r="G136" s="72"/>
    </row>
    <row r="137" spans="1:7" x14ac:dyDescent="0.2">
      <c r="B137" s="73" t="s">
        <v>69</v>
      </c>
      <c r="C137" s="64">
        <f>+E48</f>
        <v>5590000</v>
      </c>
      <c r="D137" s="74">
        <v>0.05</v>
      </c>
      <c r="E137" s="64">
        <f t="shared" ref="E137:E138" si="9">+C137*D137</f>
        <v>279500</v>
      </c>
      <c r="F137" s="65">
        <v>132271</v>
      </c>
      <c r="G137" s="72"/>
    </row>
    <row r="138" spans="1:7" x14ac:dyDescent="0.2">
      <c r="B138" s="75" t="s">
        <v>39</v>
      </c>
      <c r="C138" s="66">
        <f>+E57</f>
        <v>8076000</v>
      </c>
      <c r="D138" s="76">
        <v>0.05</v>
      </c>
      <c r="E138" s="66">
        <f t="shared" si="9"/>
        <v>403800</v>
      </c>
      <c r="F138" s="67">
        <v>28771</v>
      </c>
      <c r="G138" s="72"/>
    </row>
    <row r="139" spans="1:7" x14ac:dyDescent="0.2">
      <c r="B139" s="35" t="s">
        <v>3</v>
      </c>
      <c r="C139" s="47">
        <f>SUM(C136:C138)</f>
        <v>123666000</v>
      </c>
      <c r="D139" s="47">
        <f>SUM(D136:D138)</f>
        <v>0.15000000000000002</v>
      </c>
      <c r="E139" s="47">
        <f>SUM(E136:E138)</f>
        <v>6183300</v>
      </c>
      <c r="F139" s="22">
        <f>SUM(F136:F138)</f>
        <v>388125</v>
      </c>
      <c r="G139" s="72"/>
    </row>
    <row r="142" spans="1:7" x14ac:dyDescent="0.2">
      <c r="B142" s="295" t="s">
        <v>74</v>
      </c>
      <c r="C142" s="296"/>
      <c r="D142" s="296"/>
      <c r="E142" s="297"/>
    </row>
    <row r="143" spans="1:7" x14ac:dyDescent="0.2">
      <c r="B143" s="57"/>
      <c r="C143" s="58" t="s">
        <v>23</v>
      </c>
      <c r="D143" s="58" t="s">
        <v>64</v>
      </c>
      <c r="E143" s="59" t="s">
        <v>44</v>
      </c>
    </row>
    <row r="144" spans="1:7" x14ac:dyDescent="0.2">
      <c r="B144" s="77">
        <f>+C92</f>
        <v>1</v>
      </c>
      <c r="C144" s="78" t="str">
        <f>+F86</f>
        <v>Ingeniero de Sistemas</v>
      </c>
      <c r="D144" s="79">
        <f>+F93</f>
        <v>3000000</v>
      </c>
      <c r="E144" s="38">
        <f>+D144*12</f>
        <v>36000000</v>
      </c>
    </row>
    <row r="145" spans="2:6" x14ac:dyDescent="0.2">
      <c r="B145" s="309" t="s">
        <v>3</v>
      </c>
      <c r="C145" s="310"/>
      <c r="D145" s="310"/>
      <c r="E145" s="33">
        <f>SUM(E144:E144)</f>
        <v>36000000</v>
      </c>
    </row>
    <row r="149" spans="2:6" x14ac:dyDescent="0.2">
      <c r="B149" s="295" t="s">
        <v>75</v>
      </c>
      <c r="C149" s="296"/>
      <c r="D149" s="296"/>
      <c r="E149" s="297"/>
    </row>
    <row r="150" spans="2:6" x14ac:dyDescent="0.2">
      <c r="B150" s="35"/>
      <c r="C150" s="296" t="s">
        <v>23</v>
      </c>
      <c r="D150" s="296"/>
      <c r="E150" s="36" t="s">
        <v>44</v>
      </c>
    </row>
    <row r="151" spans="2:6" x14ac:dyDescent="0.2">
      <c r="B151" s="37"/>
      <c r="C151" s="308" t="str">
        <f>+B122</f>
        <v xml:space="preserve">Insumos </v>
      </c>
      <c r="D151" s="308"/>
      <c r="E151" s="40">
        <f>+G131</f>
        <v>48420000</v>
      </c>
    </row>
    <row r="152" spans="2:6" x14ac:dyDescent="0.2">
      <c r="B152" s="39"/>
      <c r="C152" s="292" t="str">
        <f>+B134</f>
        <v>Mantenimiento</v>
      </c>
      <c r="D152" s="292"/>
      <c r="E152" s="40">
        <f>+E139</f>
        <v>6183300</v>
      </c>
    </row>
    <row r="153" spans="2:6" x14ac:dyDescent="0.2">
      <c r="B153" s="39"/>
      <c r="C153" s="292" t="str">
        <f>+B142</f>
        <v>Mano de obra indirecta</v>
      </c>
      <c r="D153" s="292"/>
      <c r="E153" s="40">
        <f>+E145</f>
        <v>36000000</v>
      </c>
    </row>
    <row r="154" spans="2:6" x14ac:dyDescent="0.2">
      <c r="B154" s="293" t="s">
        <v>3</v>
      </c>
      <c r="C154" s="294"/>
      <c r="D154" s="294"/>
      <c r="E154" s="22">
        <f>SUM(E151:E153)</f>
        <v>90603300</v>
      </c>
      <c r="F154" s="91"/>
    </row>
    <row r="157" spans="2:6" x14ac:dyDescent="0.2">
      <c r="B157" s="299" t="s">
        <v>76</v>
      </c>
      <c r="C157" s="300"/>
      <c r="D157" s="300"/>
      <c r="E157" s="301"/>
    </row>
    <row r="158" spans="2:6" x14ac:dyDescent="0.2">
      <c r="B158" s="305"/>
      <c r="C158" s="306"/>
      <c r="D158" s="306"/>
      <c r="E158" s="307"/>
    </row>
    <row r="161" spans="2:6" x14ac:dyDescent="0.2">
      <c r="B161" s="295" t="s">
        <v>77</v>
      </c>
      <c r="C161" s="296"/>
      <c r="D161" s="296"/>
      <c r="E161" s="297"/>
    </row>
    <row r="162" spans="2:6" x14ac:dyDescent="0.2">
      <c r="B162" s="57"/>
      <c r="C162" s="58" t="s">
        <v>23</v>
      </c>
      <c r="D162" s="58" t="s">
        <v>64</v>
      </c>
      <c r="E162" s="59" t="s">
        <v>44</v>
      </c>
    </row>
    <row r="163" spans="2:6" x14ac:dyDescent="0.2">
      <c r="B163" s="77">
        <v>1</v>
      </c>
      <c r="C163" s="185" t="str">
        <f>+E86</f>
        <v>Auxiliar de Marketing</v>
      </c>
      <c r="D163" s="79">
        <f>+E93</f>
        <v>1500000</v>
      </c>
      <c r="E163" s="38">
        <f>+D163*B163</f>
        <v>1500000</v>
      </c>
    </row>
    <row r="164" spans="2:6" x14ac:dyDescent="0.2">
      <c r="B164" s="80">
        <v>1</v>
      </c>
      <c r="C164" s="237" t="str">
        <f>+I86</f>
        <v>Especialista en Finanzas y Negocios</v>
      </c>
      <c r="D164" s="233">
        <f>+I93</f>
        <v>2000000</v>
      </c>
      <c r="E164" s="40">
        <f t="shared" ref="E164:E165" si="10">+D164*B164</f>
        <v>2000000</v>
      </c>
    </row>
    <row r="165" spans="2:6" ht="14.1" customHeight="1" x14ac:dyDescent="0.2">
      <c r="B165" s="60">
        <v>1</v>
      </c>
      <c r="C165" s="182" t="str">
        <f>+K86</f>
        <v>Auxiliar Administrativo</v>
      </c>
      <c r="D165" s="54">
        <f>+K93</f>
        <v>1500000</v>
      </c>
      <c r="E165" s="42">
        <f t="shared" si="10"/>
        <v>1500000</v>
      </c>
    </row>
    <row r="166" spans="2:6" x14ac:dyDescent="0.2">
      <c r="B166" s="309" t="s">
        <v>3</v>
      </c>
      <c r="C166" s="310"/>
      <c r="D166" s="310"/>
      <c r="E166" s="33">
        <f>SUM(E163:E165)</f>
        <v>5000000</v>
      </c>
      <c r="F166" s="91"/>
    </row>
    <row r="169" spans="2:6" x14ac:dyDescent="0.2">
      <c r="B169" s="295" t="s">
        <v>78</v>
      </c>
      <c r="C169" s="296"/>
      <c r="D169" s="296"/>
      <c r="E169" s="297"/>
    </row>
    <row r="170" spans="2:6" x14ac:dyDescent="0.2">
      <c r="B170" s="57"/>
      <c r="C170" s="58" t="s">
        <v>23</v>
      </c>
      <c r="D170" s="58" t="s">
        <v>64</v>
      </c>
      <c r="E170" s="59" t="s">
        <v>44</v>
      </c>
    </row>
    <row r="171" spans="2:6" x14ac:dyDescent="0.2">
      <c r="B171" s="80">
        <v>1</v>
      </c>
      <c r="C171" s="1" t="s">
        <v>79</v>
      </c>
      <c r="D171" s="10">
        <v>300000</v>
      </c>
      <c r="E171" s="40">
        <f t="shared" ref="E171:E172" si="11">+D171*12</f>
        <v>3600000</v>
      </c>
    </row>
    <row r="172" spans="2:6" x14ac:dyDescent="0.2">
      <c r="B172" s="80">
        <v>1</v>
      </c>
      <c r="C172" s="1" t="s">
        <v>80</v>
      </c>
      <c r="D172" s="10">
        <v>400000</v>
      </c>
      <c r="E172" s="40">
        <f t="shared" si="11"/>
        <v>4800000</v>
      </c>
    </row>
    <row r="173" spans="2:6" x14ac:dyDescent="0.2">
      <c r="B173" s="309" t="s">
        <v>3</v>
      </c>
      <c r="C173" s="310"/>
      <c r="D173" s="310"/>
      <c r="E173" s="33">
        <f>SUM(E171:E172)</f>
        <v>8400000</v>
      </c>
    </row>
    <row r="176" spans="2:6" x14ac:dyDescent="0.2">
      <c r="B176" s="299" t="s">
        <v>81</v>
      </c>
      <c r="C176" s="300"/>
      <c r="D176" s="300"/>
      <c r="E176" s="301"/>
    </row>
    <row r="177" spans="2:10" x14ac:dyDescent="0.2">
      <c r="B177" s="302"/>
      <c r="C177" s="303"/>
      <c r="D177" s="303"/>
      <c r="E177" s="304"/>
    </row>
    <row r="178" spans="2:10" x14ac:dyDescent="0.2">
      <c r="B178" s="295" t="s">
        <v>81</v>
      </c>
      <c r="C178" s="296"/>
      <c r="D178" s="296"/>
      <c r="E178" s="296"/>
      <c r="F178" s="296"/>
      <c r="G178" s="296"/>
      <c r="H178" s="296"/>
      <c r="I178" s="297"/>
    </row>
    <row r="179" spans="2:10" x14ac:dyDescent="0.2">
      <c r="B179" s="269" t="s">
        <v>93</v>
      </c>
      <c r="C179" s="94" t="s">
        <v>94</v>
      </c>
      <c r="D179" s="94" t="s">
        <v>175</v>
      </c>
      <c r="E179" s="94" t="s">
        <v>95</v>
      </c>
      <c r="F179" s="94" t="s">
        <v>96</v>
      </c>
      <c r="G179" s="94" t="s">
        <v>97</v>
      </c>
      <c r="H179" s="94" t="s">
        <v>98</v>
      </c>
      <c r="I179" s="268" t="s">
        <v>99</v>
      </c>
    </row>
    <row r="180" spans="2:10" x14ac:dyDescent="0.2">
      <c r="B180" s="214" t="s">
        <v>100</v>
      </c>
      <c r="C180" s="270">
        <f>+E62</f>
        <v>110000000</v>
      </c>
      <c r="D180" s="271">
        <v>45</v>
      </c>
      <c r="E180" s="272">
        <f>+C180/D180</f>
        <v>2444444.4444444445</v>
      </c>
      <c r="F180" s="272">
        <v>1211111.111111111</v>
      </c>
      <c r="G180" s="272">
        <v>1211111.111111111</v>
      </c>
      <c r="H180" s="272">
        <v>1211111.111111111</v>
      </c>
      <c r="I180" s="273">
        <v>1211111.111111111</v>
      </c>
      <c r="J180" s="10"/>
    </row>
    <row r="181" spans="2:10" x14ac:dyDescent="0.2">
      <c r="B181" s="214" t="s">
        <v>34</v>
      </c>
      <c r="C181" s="270">
        <f>+E63</f>
        <v>7795000</v>
      </c>
      <c r="D181" s="271">
        <v>10</v>
      </c>
      <c r="E181" s="272">
        <f t="shared" ref="E181:E183" si="12">+C181/D181</f>
        <v>779500</v>
      </c>
      <c r="F181" s="272">
        <v>530200</v>
      </c>
      <c r="G181" s="272">
        <v>530200</v>
      </c>
      <c r="H181" s="272">
        <v>530200</v>
      </c>
      <c r="I181" s="273">
        <v>530200</v>
      </c>
      <c r="J181" s="10"/>
    </row>
    <row r="182" spans="2:10" x14ac:dyDescent="0.2">
      <c r="B182" s="214" t="s">
        <v>35</v>
      </c>
      <c r="C182" s="270">
        <f>+E64</f>
        <v>5590000</v>
      </c>
      <c r="D182" s="271">
        <v>5</v>
      </c>
      <c r="E182" s="272">
        <f t="shared" si="12"/>
        <v>1118000</v>
      </c>
      <c r="F182" s="272">
        <v>224800</v>
      </c>
      <c r="G182" s="272">
        <v>224800</v>
      </c>
      <c r="H182" s="272">
        <v>224800</v>
      </c>
      <c r="I182" s="273">
        <v>224800</v>
      </c>
      <c r="J182" s="10"/>
    </row>
    <row r="183" spans="2:10" x14ac:dyDescent="0.2">
      <c r="B183" s="215" t="s">
        <v>39</v>
      </c>
      <c r="C183" s="274">
        <f>+E65</f>
        <v>8076000</v>
      </c>
      <c r="D183" s="275">
        <v>5</v>
      </c>
      <c r="E183" s="276">
        <f t="shared" si="12"/>
        <v>1615200</v>
      </c>
      <c r="F183" s="276">
        <v>1931200</v>
      </c>
      <c r="G183" s="276">
        <v>1931200</v>
      </c>
      <c r="H183" s="276">
        <v>1931200</v>
      </c>
      <c r="I183" s="277">
        <v>1931200</v>
      </c>
      <c r="J183" s="10"/>
    </row>
    <row r="184" spans="2:10" x14ac:dyDescent="0.2">
      <c r="B184" s="93" t="s">
        <v>3</v>
      </c>
      <c r="C184" s="47">
        <f>SUM(C180:C183)</f>
        <v>131461000</v>
      </c>
      <c r="D184" s="47"/>
      <c r="E184" s="47">
        <f>SUM(E180:E183)</f>
        <v>5957144.444444444</v>
      </c>
      <c r="F184" s="47">
        <f>SUM(F180:F183)</f>
        <v>3897311.111111111</v>
      </c>
      <c r="G184" s="47">
        <f>SUM(G180:G183)</f>
        <v>3897311.111111111</v>
      </c>
      <c r="H184" s="47">
        <f>SUM(H180:H183)</f>
        <v>3897311.111111111</v>
      </c>
      <c r="I184" s="22">
        <f>SUM(I180:I183)</f>
        <v>3897311.111111111</v>
      </c>
      <c r="J184" s="10"/>
    </row>
    <row r="185" spans="2:10" x14ac:dyDescent="0.2">
      <c r="E185" s="91">
        <f>+E184/12</f>
        <v>496428.70370370365</v>
      </c>
    </row>
    <row r="188" spans="2:10" ht="13.5" thickBot="1" x14ac:dyDescent="0.25">
      <c r="B188" s="313" t="s">
        <v>87</v>
      </c>
      <c r="C188" s="313"/>
      <c r="D188" s="313"/>
      <c r="E188" s="313"/>
      <c r="F188" s="313"/>
      <c r="G188" s="313"/>
      <c r="H188" s="313"/>
    </row>
    <row r="189" spans="2:10" x14ac:dyDescent="0.2">
      <c r="B189" s="83" t="s">
        <v>88</v>
      </c>
      <c r="C189" s="84">
        <v>150000000</v>
      </c>
    </row>
    <row r="190" spans="2:10" x14ac:dyDescent="0.2">
      <c r="B190" s="85" t="s">
        <v>89</v>
      </c>
      <c r="C190" s="86">
        <v>0.15</v>
      </c>
    </row>
    <row r="191" spans="2:10" x14ac:dyDescent="0.2">
      <c r="B191" s="85" t="s">
        <v>101</v>
      </c>
      <c r="C191" s="87">
        <v>5</v>
      </c>
    </row>
    <row r="192" spans="2:10" x14ac:dyDescent="0.2">
      <c r="B192" s="107" t="s">
        <v>90</v>
      </c>
      <c r="C192" s="281">
        <f>-PMT(C190,C191,C189)</f>
        <v>44747332.86922925</v>
      </c>
      <c r="D192" s="88"/>
    </row>
    <row r="193" spans="2:8" x14ac:dyDescent="0.2">
      <c r="B193" s="295" t="s">
        <v>107</v>
      </c>
      <c r="C193" s="296"/>
      <c r="D193" s="296"/>
      <c r="E193" s="296"/>
      <c r="F193" s="296"/>
      <c r="G193" s="296"/>
      <c r="H193" s="297"/>
    </row>
    <row r="194" spans="2:8" x14ac:dyDescent="0.2">
      <c r="B194" s="35" t="s">
        <v>117</v>
      </c>
      <c r="C194" s="90">
        <v>0</v>
      </c>
      <c r="D194" s="90" t="s">
        <v>82</v>
      </c>
      <c r="E194" s="90" t="s">
        <v>83</v>
      </c>
      <c r="F194" s="90" t="s">
        <v>84</v>
      </c>
      <c r="G194" s="90" t="s">
        <v>85</v>
      </c>
      <c r="H194" s="36" t="s">
        <v>86</v>
      </c>
    </row>
    <row r="195" spans="2:8" x14ac:dyDescent="0.2">
      <c r="B195" s="95" t="s">
        <v>90</v>
      </c>
      <c r="C195" s="96"/>
      <c r="D195" s="97">
        <f>+C192</f>
        <v>44747332.86922925</v>
      </c>
      <c r="E195" s="102">
        <f>+C192</f>
        <v>44747332.86922925</v>
      </c>
      <c r="F195" s="102">
        <f>+C192</f>
        <v>44747332.86922925</v>
      </c>
      <c r="G195" s="102">
        <f>+C192</f>
        <v>44747332.86922925</v>
      </c>
      <c r="H195" s="103">
        <f>+C192</f>
        <v>44747332.86922925</v>
      </c>
    </row>
    <row r="196" spans="2:8" x14ac:dyDescent="0.2">
      <c r="B196" s="95" t="s">
        <v>89</v>
      </c>
      <c r="C196" s="96"/>
      <c r="D196" s="98">
        <f>+C198*C190</f>
        <v>22500000</v>
      </c>
      <c r="E196" s="101">
        <f>+D198*C190</f>
        <v>19162900.06961561</v>
      </c>
      <c r="F196" s="101">
        <f>+E198*C190</f>
        <v>15325235.149673564</v>
      </c>
      <c r="G196" s="101">
        <f>+C190*F198</f>
        <v>10911920.491740212</v>
      </c>
      <c r="H196" s="104">
        <f>+G198*C190</f>
        <v>5836608.6351168556</v>
      </c>
    </row>
    <row r="197" spans="2:8" x14ac:dyDescent="0.2">
      <c r="B197" s="95" t="s">
        <v>91</v>
      </c>
      <c r="C197" s="96"/>
      <c r="D197" s="101">
        <f>D195-D196</f>
        <v>22247332.86922925</v>
      </c>
      <c r="E197" s="101">
        <f t="shared" ref="E197:H197" si="13">E195-E196</f>
        <v>25584432.79961364</v>
      </c>
      <c r="F197" s="101">
        <f t="shared" si="13"/>
        <v>29422097.719555683</v>
      </c>
      <c r="G197" s="101">
        <f t="shared" si="13"/>
        <v>33835412.377489038</v>
      </c>
      <c r="H197" s="104">
        <f t="shared" si="13"/>
        <v>38910724.234112397</v>
      </c>
    </row>
    <row r="198" spans="2:8" x14ac:dyDescent="0.2">
      <c r="B198" s="99" t="s">
        <v>92</v>
      </c>
      <c r="C198" s="100">
        <f>C189</f>
        <v>150000000</v>
      </c>
      <c r="D198" s="100">
        <f>C198-D197</f>
        <v>127752667.13077074</v>
      </c>
      <c r="E198" s="105">
        <f t="shared" ref="E198:H198" si="14">D198-E197</f>
        <v>102168234.3311571</v>
      </c>
      <c r="F198" s="105">
        <f t="shared" si="14"/>
        <v>72746136.611601412</v>
      </c>
      <c r="G198" s="105">
        <f t="shared" si="14"/>
        <v>38910724.234112374</v>
      </c>
      <c r="H198" s="106">
        <f t="shared" si="14"/>
        <v>0</v>
      </c>
    </row>
    <row r="202" spans="2:8" x14ac:dyDescent="0.2">
      <c r="B202" s="299" t="s">
        <v>66</v>
      </c>
      <c r="C202" s="300"/>
      <c r="D202" s="300"/>
      <c r="E202" s="301"/>
    </row>
    <row r="203" spans="2:8" x14ac:dyDescent="0.2">
      <c r="B203" s="305"/>
      <c r="C203" s="306"/>
      <c r="D203" s="306"/>
      <c r="E203" s="307"/>
    </row>
    <row r="205" spans="2:8" x14ac:dyDescent="0.2">
      <c r="B205" s="57"/>
      <c r="C205" s="58" t="s">
        <v>23</v>
      </c>
      <c r="D205" s="58" t="s">
        <v>64</v>
      </c>
      <c r="E205" s="59" t="s">
        <v>44</v>
      </c>
    </row>
    <row r="206" spans="2:8" x14ac:dyDescent="0.2">
      <c r="B206" s="80"/>
      <c r="C206" s="1" t="str">
        <f t="shared" ref="C206:E207" si="15">+C171</f>
        <v>Papeleria</v>
      </c>
      <c r="D206" s="10">
        <f t="shared" si="15"/>
        <v>300000</v>
      </c>
      <c r="E206" s="51">
        <f t="shared" si="15"/>
        <v>3600000</v>
      </c>
    </row>
    <row r="207" spans="2:8" x14ac:dyDescent="0.2">
      <c r="B207" s="80"/>
      <c r="C207" s="1" t="str">
        <f t="shared" si="15"/>
        <v>Aseo y cafeteria</v>
      </c>
      <c r="D207" s="10">
        <f t="shared" si="15"/>
        <v>400000</v>
      </c>
      <c r="E207" s="51">
        <f t="shared" si="15"/>
        <v>4800000</v>
      </c>
    </row>
    <row r="208" spans="2:8" x14ac:dyDescent="0.2">
      <c r="B208" s="80"/>
      <c r="C208" s="1" t="s">
        <v>108</v>
      </c>
      <c r="D208" s="10">
        <f>+D196/12</f>
        <v>1875000</v>
      </c>
      <c r="E208" s="40">
        <f>+D196</f>
        <v>22500000</v>
      </c>
    </row>
    <row r="209" spans="2:6" x14ac:dyDescent="0.2">
      <c r="B209" s="60"/>
      <c r="C209" s="61" t="s">
        <v>109</v>
      </c>
      <c r="D209" s="54">
        <f>+F217/12</f>
        <v>544333.33333333337</v>
      </c>
      <c r="E209" s="42">
        <f>+F217</f>
        <v>6532000</v>
      </c>
    </row>
    <row r="210" spans="2:6" x14ac:dyDescent="0.2">
      <c r="B210" s="309" t="s">
        <v>3</v>
      </c>
      <c r="C210" s="310"/>
      <c r="D210" s="310"/>
      <c r="E210" s="33">
        <f>SUM(E206:E209)</f>
        <v>37432000</v>
      </c>
    </row>
    <row r="215" spans="2:6" x14ac:dyDescent="0.2">
      <c r="B215" s="295" t="s">
        <v>102</v>
      </c>
      <c r="C215" s="296"/>
      <c r="D215" s="296"/>
      <c r="E215" s="296"/>
      <c r="F215" s="297"/>
    </row>
    <row r="216" spans="2:6" x14ac:dyDescent="0.2">
      <c r="B216" s="35"/>
      <c r="C216" s="89" t="s">
        <v>23</v>
      </c>
      <c r="D216" s="90" t="s">
        <v>105</v>
      </c>
      <c r="E216" s="36" t="s">
        <v>44</v>
      </c>
      <c r="F216" s="36" t="s">
        <v>106</v>
      </c>
    </row>
    <row r="217" spans="2:6" x14ac:dyDescent="0.2">
      <c r="B217" s="37"/>
      <c r="C217" s="78" t="s">
        <v>103</v>
      </c>
      <c r="D217" s="78">
        <v>1</v>
      </c>
      <c r="E217" s="40">
        <f>+E75</f>
        <v>6532000</v>
      </c>
      <c r="F217" s="45">
        <f>+E217/D217</f>
        <v>6532000</v>
      </c>
    </row>
    <row r="218" spans="2:6" x14ac:dyDescent="0.2">
      <c r="B218" s="293" t="s">
        <v>3</v>
      </c>
      <c r="C218" s="294"/>
      <c r="D218" s="294"/>
      <c r="E218" s="22">
        <f>SUM(E217:E217)</f>
        <v>6532000</v>
      </c>
      <c r="F218" s="22">
        <f>SUM(F217)</f>
        <v>6532000</v>
      </c>
    </row>
    <row r="220" spans="2:6" x14ac:dyDescent="0.2">
      <c r="B220" s="299" t="s">
        <v>110</v>
      </c>
      <c r="C220" s="300"/>
      <c r="D220" s="300"/>
      <c r="E220" s="301"/>
    </row>
    <row r="221" spans="2:6" x14ac:dyDescent="0.2">
      <c r="B221" s="305"/>
      <c r="C221" s="306"/>
      <c r="D221" s="306"/>
      <c r="E221" s="307"/>
    </row>
    <row r="222" spans="2:6" x14ac:dyDescent="0.2">
      <c r="B222" s="57"/>
      <c r="C222" s="58" t="s">
        <v>23</v>
      </c>
      <c r="D222" s="58" t="s">
        <v>64</v>
      </c>
      <c r="E222" s="59" t="s">
        <v>112</v>
      </c>
    </row>
    <row r="223" spans="2:6" x14ac:dyDescent="0.2">
      <c r="B223" s="80"/>
      <c r="C223" s="1" t="str">
        <f>+B122</f>
        <v xml:space="preserve">Insumos </v>
      </c>
      <c r="D223" s="10"/>
      <c r="E223" s="51">
        <f>+G131</f>
        <v>48420000</v>
      </c>
    </row>
    <row r="224" spans="2:6" x14ac:dyDescent="0.2">
      <c r="B224" s="80"/>
      <c r="C224" s="1" t="str">
        <f>+B117</f>
        <v>Costos indirectos de produccion</v>
      </c>
      <c r="D224" s="10"/>
      <c r="E224" s="51">
        <f>+E154</f>
        <v>90603300</v>
      </c>
    </row>
    <row r="225" spans="2:5" x14ac:dyDescent="0.2">
      <c r="B225" s="309" t="s">
        <v>3</v>
      </c>
      <c r="C225" s="310"/>
      <c r="D225" s="310"/>
      <c r="E225" s="33">
        <f>SUM(E223:E224)</f>
        <v>139023300</v>
      </c>
    </row>
    <row r="227" spans="2:5" x14ac:dyDescent="0.2">
      <c r="B227" s="299" t="s">
        <v>111</v>
      </c>
      <c r="C227" s="300"/>
      <c r="D227" s="300"/>
      <c r="E227" s="301"/>
    </row>
    <row r="228" spans="2:5" x14ac:dyDescent="0.2">
      <c r="B228" s="305"/>
      <c r="C228" s="306"/>
      <c r="D228" s="306"/>
      <c r="E228" s="307"/>
    </row>
    <row r="229" spans="2:5" x14ac:dyDescent="0.2">
      <c r="B229" s="112"/>
      <c r="C229" s="296" t="s">
        <v>23</v>
      </c>
      <c r="D229" s="296"/>
      <c r="E229" s="36" t="s">
        <v>112</v>
      </c>
    </row>
    <row r="230" spans="2:5" x14ac:dyDescent="0.2">
      <c r="B230" s="39"/>
      <c r="C230" s="228" t="str">
        <f>+B202</f>
        <v>Costos fijos</v>
      </c>
      <c r="D230" s="228"/>
      <c r="E230" s="40">
        <f>+E210</f>
        <v>37432000</v>
      </c>
    </row>
    <row r="231" spans="2:5" x14ac:dyDescent="0.2">
      <c r="B231" s="39"/>
      <c r="C231" s="228" t="str">
        <f>+B220</f>
        <v>Costos Variables</v>
      </c>
      <c r="D231" s="228"/>
      <c r="E231" s="40">
        <f>+E225</f>
        <v>139023300</v>
      </c>
    </row>
    <row r="232" spans="2:5" x14ac:dyDescent="0.2">
      <c r="B232" s="39"/>
      <c r="C232" s="311" t="s">
        <v>113</v>
      </c>
      <c r="D232" s="311"/>
      <c r="E232" s="40">
        <f>SUM(E230:E231)</f>
        <v>176455300</v>
      </c>
    </row>
    <row r="233" spans="2:5" x14ac:dyDescent="0.2">
      <c r="B233" s="39"/>
      <c r="C233" s="311" t="s">
        <v>114</v>
      </c>
      <c r="D233" s="311"/>
      <c r="E233" s="171">
        <v>10</v>
      </c>
    </row>
    <row r="234" spans="2:5" x14ac:dyDescent="0.2">
      <c r="B234" s="39"/>
      <c r="C234" s="312" t="s">
        <v>115</v>
      </c>
      <c r="D234" s="312"/>
      <c r="E234" s="238">
        <f>+E232/E233</f>
        <v>17645530</v>
      </c>
    </row>
    <row r="235" spans="2:5" x14ac:dyDescent="0.2">
      <c r="B235" s="41"/>
      <c r="C235" s="298" t="s">
        <v>205</v>
      </c>
      <c r="D235" s="298"/>
      <c r="E235" s="46">
        <v>30000000</v>
      </c>
    </row>
  </sheetData>
  <mergeCells count="65">
    <mergeCell ref="C150:D150"/>
    <mergeCell ref="C151:D151"/>
    <mergeCell ref="B111:G114"/>
    <mergeCell ref="B117:G118"/>
    <mergeCell ref="B122:G122"/>
    <mergeCell ref="B131:D131"/>
    <mergeCell ref="B134:F134"/>
    <mergeCell ref="B142:E142"/>
    <mergeCell ref="B145:D145"/>
    <mergeCell ref="B149:E149"/>
    <mergeCell ref="B169:E169"/>
    <mergeCell ref="B173:D173"/>
    <mergeCell ref="B176:E177"/>
    <mergeCell ref="C152:D152"/>
    <mergeCell ref="C153:D153"/>
    <mergeCell ref="B154:D154"/>
    <mergeCell ref="B161:E161"/>
    <mergeCell ref="B166:D166"/>
    <mergeCell ref="B157:E158"/>
    <mergeCell ref="C234:D234"/>
    <mergeCell ref="B178:I178"/>
    <mergeCell ref="B193:H193"/>
    <mergeCell ref="B218:D218"/>
    <mergeCell ref="B215:F215"/>
    <mergeCell ref="B220:E221"/>
    <mergeCell ref="B225:D225"/>
    <mergeCell ref="B227:E228"/>
    <mergeCell ref="C229:D229"/>
    <mergeCell ref="B210:D210"/>
    <mergeCell ref="B188:H188"/>
    <mergeCell ref="B202:E203"/>
    <mergeCell ref="C232:D232"/>
    <mergeCell ref="B1:E1"/>
    <mergeCell ref="C62:D62"/>
    <mergeCell ref="C63:D63"/>
    <mergeCell ref="B48:D48"/>
    <mergeCell ref="B28:E28"/>
    <mergeCell ref="B57:D57"/>
    <mergeCell ref="B50:E50"/>
    <mergeCell ref="B25:D25"/>
    <mergeCell ref="C61:D61"/>
    <mergeCell ref="B3:E3"/>
    <mergeCell ref="B9:E9"/>
    <mergeCell ref="C235:D235"/>
    <mergeCell ref="B60:E60"/>
    <mergeCell ref="B66:D66"/>
    <mergeCell ref="A79:F82"/>
    <mergeCell ref="B69:E69"/>
    <mergeCell ref="C70:D70"/>
    <mergeCell ref="C71:D71"/>
    <mergeCell ref="C72:D72"/>
    <mergeCell ref="C73:D73"/>
    <mergeCell ref="C74:D74"/>
    <mergeCell ref="B75:D75"/>
    <mergeCell ref="B102:D102"/>
    <mergeCell ref="B104:E104"/>
    <mergeCell ref="B108:D108"/>
    <mergeCell ref="C98:D98"/>
    <mergeCell ref="C233:D233"/>
    <mergeCell ref="C99:D99"/>
    <mergeCell ref="B7:D7"/>
    <mergeCell ref="C64:D64"/>
    <mergeCell ref="B97:E97"/>
    <mergeCell ref="C65:D65"/>
    <mergeCell ref="B85:K8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09372-0E67-440C-AB29-8FD94D6869A1}">
  <dimension ref="B3:G36"/>
  <sheetViews>
    <sheetView topLeftCell="D24" zoomScale="138" zoomScaleNormal="74" workbookViewId="0">
      <selection activeCell="D12" sqref="D12"/>
    </sheetView>
  </sheetViews>
  <sheetFormatPr baseColWidth="10" defaultColWidth="11.42578125" defaultRowHeight="12.75" x14ac:dyDescent="0.2"/>
  <cols>
    <col min="1" max="1" width="11.42578125" style="1"/>
    <col min="2" max="2" width="24.42578125" style="1" customWidth="1"/>
    <col min="3" max="3" width="21.85546875" style="1" customWidth="1"/>
    <col min="4" max="4" width="21" style="1" customWidth="1"/>
    <col min="5" max="5" width="20.42578125" style="1" customWidth="1"/>
    <col min="6" max="6" width="22.140625" style="1" customWidth="1"/>
    <col min="7" max="7" width="23.140625" style="1" customWidth="1"/>
    <col min="8" max="11" width="13.28515625" style="1" bestFit="1" customWidth="1"/>
    <col min="12" max="16384" width="11.42578125" style="1"/>
  </cols>
  <sheetData>
    <row r="3" spans="2:7" x14ac:dyDescent="0.2">
      <c r="B3" s="316" t="s">
        <v>116</v>
      </c>
      <c r="C3" s="317"/>
      <c r="D3" s="317"/>
      <c r="E3" s="317"/>
      <c r="F3" s="317"/>
      <c r="G3" s="318"/>
    </row>
    <row r="4" spans="2:7" x14ac:dyDescent="0.2">
      <c r="B4" s="278" t="s">
        <v>117</v>
      </c>
      <c r="C4" s="279" t="s">
        <v>82</v>
      </c>
      <c r="D4" s="279" t="s">
        <v>83</v>
      </c>
      <c r="E4" s="279" t="s">
        <v>84</v>
      </c>
      <c r="F4" s="279" t="s">
        <v>85</v>
      </c>
      <c r="G4" s="280" t="s">
        <v>86</v>
      </c>
    </row>
    <row r="5" spans="2:7" x14ac:dyDescent="0.2">
      <c r="B5" s="37" t="s">
        <v>55</v>
      </c>
      <c r="C5" s="108">
        <f>+'INVERSIONES Y COSTOS'!E223</f>
        <v>48420000</v>
      </c>
      <c r="D5" s="108">
        <f>+C5*1.04</f>
        <v>50356800</v>
      </c>
      <c r="E5" s="108">
        <f t="shared" ref="E5:G5" si="0">+D5*1.04</f>
        <v>52371072</v>
      </c>
      <c r="F5" s="108">
        <f t="shared" si="0"/>
        <v>54465914.880000003</v>
      </c>
      <c r="G5" s="43">
        <f t="shared" si="0"/>
        <v>56644551.475200005</v>
      </c>
    </row>
    <row r="6" spans="2:7" x14ac:dyDescent="0.2">
      <c r="B6" s="39" t="s">
        <v>118</v>
      </c>
      <c r="C6" s="109">
        <f>+'INVERSIONES Y COSTOS'!E108</f>
        <v>69600000</v>
      </c>
      <c r="D6" s="109">
        <f t="shared" ref="D6:G10" si="1">+C6*1.04</f>
        <v>72384000</v>
      </c>
      <c r="E6" s="109">
        <f t="shared" si="1"/>
        <v>75279360</v>
      </c>
      <c r="F6" s="109">
        <f t="shared" si="1"/>
        <v>78290534.400000006</v>
      </c>
      <c r="G6" s="45">
        <f t="shared" si="1"/>
        <v>81422155.776000008</v>
      </c>
    </row>
    <row r="7" spans="2:7" x14ac:dyDescent="0.2">
      <c r="B7" s="39" t="s">
        <v>50</v>
      </c>
      <c r="C7" s="109">
        <f>+'INVERSIONES Y COSTOS'!E102</f>
        <v>114900000</v>
      </c>
      <c r="D7" s="109">
        <f>+C7*1.04</f>
        <v>119496000</v>
      </c>
      <c r="E7" s="109">
        <f t="shared" si="1"/>
        <v>124275840</v>
      </c>
      <c r="F7" s="109">
        <f t="shared" si="1"/>
        <v>129246873.60000001</v>
      </c>
      <c r="G7" s="109">
        <f t="shared" si="1"/>
        <v>134416748.544</v>
      </c>
    </row>
    <row r="8" spans="2:7" x14ac:dyDescent="0.2">
      <c r="B8" s="39" t="s">
        <v>119</v>
      </c>
      <c r="C8" s="109">
        <f>+'INVERSIONES Y COSTOS'!E154</f>
        <v>90603300</v>
      </c>
      <c r="D8" s="109">
        <f t="shared" si="1"/>
        <v>94227432</v>
      </c>
      <c r="E8" s="109">
        <f t="shared" si="1"/>
        <v>97996529.280000001</v>
      </c>
      <c r="F8" s="109">
        <f t="shared" si="1"/>
        <v>101916390.45120001</v>
      </c>
      <c r="G8" s="45">
        <f t="shared" si="1"/>
        <v>105993046.06924801</v>
      </c>
    </row>
    <row r="9" spans="2:7" ht="25.5" x14ac:dyDescent="0.2">
      <c r="B9" s="242" t="s">
        <v>260</v>
      </c>
      <c r="C9" s="186">
        <f>SUM(C5:C8)</f>
        <v>323523300</v>
      </c>
      <c r="D9" s="186">
        <f t="shared" ref="D9:G9" si="2">SUM(D5:D8)</f>
        <v>336464232</v>
      </c>
      <c r="E9" s="186">
        <f t="shared" si="2"/>
        <v>349922801.27999997</v>
      </c>
      <c r="F9" s="186">
        <f t="shared" si="2"/>
        <v>363919713.3312</v>
      </c>
      <c r="G9" s="187">
        <f t="shared" si="2"/>
        <v>378476501.86444801</v>
      </c>
    </row>
    <row r="10" spans="2:7" x14ac:dyDescent="0.2">
      <c r="B10" s="241" t="s">
        <v>120</v>
      </c>
      <c r="C10" s="108">
        <f>+'INVERSIONES Y COSTOS'!E166</f>
        <v>5000000</v>
      </c>
      <c r="D10" s="108">
        <f t="shared" si="1"/>
        <v>5200000</v>
      </c>
      <c r="E10" s="108">
        <f t="shared" si="1"/>
        <v>5408000</v>
      </c>
      <c r="F10" s="108">
        <f t="shared" si="1"/>
        <v>5624320</v>
      </c>
      <c r="G10" s="43">
        <f t="shared" si="1"/>
        <v>5849292.7999999998</v>
      </c>
    </row>
    <row r="11" spans="2:7" x14ac:dyDescent="0.2">
      <c r="B11" s="39" t="s">
        <v>121</v>
      </c>
      <c r="C11" s="109">
        <f>+'INVERSIONES Y COSTOS'!E184</f>
        <v>5957144.444444444</v>
      </c>
      <c r="D11" s="109">
        <f>+'INVERSIONES Y COSTOS'!F184</f>
        <v>3897311.111111111</v>
      </c>
      <c r="E11" s="109">
        <f>+'INVERSIONES Y COSTOS'!G184</f>
        <v>3897311.111111111</v>
      </c>
      <c r="F11" s="109">
        <f>+'INVERSIONES Y COSTOS'!H184</f>
        <v>3897311.111111111</v>
      </c>
      <c r="G11" s="45">
        <f>+'INVERSIONES Y COSTOS'!I184</f>
        <v>3897311.111111111</v>
      </c>
    </row>
    <row r="12" spans="2:7" x14ac:dyDescent="0.2">
      <c r="B12" s="39" t="s">
        <v>122</v>
      </c>
      <c r="C12" s="109">
        <f>+'INVERSIONES Y COSTOS'!F218</f>
        <v>6532000</v>
      </c>
      <c r="D12" s="109">
        <f>+C12</f>
        <v>6532000</v>
      </c>
      <c r="E12" s="109">
        <f>+D12</f>
        <v>6532000</v>
      </c>
      <c r="F12" s="109">
        <f>+E12</f>
        <v>6532000</v>
      </c>
      <c r="G12" s="45">
        <f>+F12</f>
        <v>6532000</v>
      </c>
    </row>
    <row r="13" spans="2:7" x14ac:dyDescent="0.2">
      <c r="B13" s="41" t="s">
        <v>123</v>
      </c>
      <c r="C13" s="110">
        <f>+'INVERSIONES Y COSTOS'!D196</f>
        <v>22500000</v>
      </c>
      <c r="D13" s="110">
        <f>+'INVERSIONES Y COSTOS'!E196</f>
        <v>19162900.06961561</v>
      </c>
      <c r="E13" s="110">
        <f>+'INVERSIONES Y COSTOS'!F196</f>
        <v>15325235.149673564</v>
      </c>
      <c r="F13" s="110">
        <f>+'INVERSIONES Y COSTOS'!G196</f>
        <v>10911920.491740212</v>
      </c>
      <c r="G13" s="46">
        <f>+'INVERSIONES Y COSTOS'!H196</f>
        <v>5836608.6351168556</v>
      </c>
    </row>
    <row r="16" spans="2:7" ht="15" customHeight="1" x14ac:dyDescent="0.2">
      <c r="B16" s="319" t="s">
        <v>176</v>
      </c>
      <c r="C16" s="320"/>
      <c r="D16" s="320"/>
      <c r="E16" s="320"/>
      <c r="F16" s="320"/>
      <c r="G16" s="321"/>
    </row>
    <row r="17" spans="2:7" x14ac:dyDescent="0.2">
      <c r="B17" s="278" t="s">
        <v>117</v>
      </c>
      <c r="C17" s="279" t="s">
        <v>95</v>
      </c>
      <c r="D17" s="279" t="s">
        <v>124</v>
      </c>
      <c r="E17" s="279" t="s">
        <v>125</v>
      </c>
      <c r="F17" s="279" t="s">
        <v>98</v>
      </c>
      <c r="G17" s="280" t="s">
        <v>126</v>
      </c>
    </row>
    <row r="18" spans="2:7" x14ac:dyDescent="0.2">
      <c r="B18" s="243" t="s">
        <v>127</v>
      </c>
      <c r="C18" s="244">
        <f>+C19</f>
        <v>300000000</v>
      </c>
      <c r="D18" s="244">
        <f>+D19</f>
        <v>330000000</v>
      </c>
      <c r="E18" s="244">
        <f t="shared" ref="E18:G18" si="3">+E19</f>
        <v>360000000</v>
      </c>
      <c r="F18" s="244">
        <f t="shared" si="3"/>
        <v>450000000</v>
      </c>
      <c r="G18" s="245">
        <f t="shared" si="3"/>
        <v>600000000</v>
      </c>
    </row>
    <row r="19" spans="2:7" x14ac:dyDescent="0.2">
      <c r="B19" s="246" t="s">
        <v>261</v>
      </c>
      <c r="C19" s="247">
        <f>+C26*$C$27</f>
        <v>300000000</v>
      </c>
      <c r="D19" s="247">
        <f t="shared" ref="D19:G19" si="4">+D26*$C$27</f>
        <v>330000000</v>
      </c>
      <c r="E19" s="247">
        <f t="shared" si="4"/>
        <v>360000000</v>
      </c>
      <c r="F19" s="247">
        <f t="shared" si="4"/>
        <v>450000000</v>
      </c>
      <c r="G19" s="248">
        <f t="shared" si="4"/>
        <v>600000000</v>
      </c>
    </row>
    <row r="20" spans="2:7" x14ac:dyDescent="0.2">
      <c r="B20" s="249" t="s">
        <v>128</v>
      </c>
      <c r="C20" s="250">
        <f>+C22+C21</f>
        <v>142000000</v>
      </c>
      <c r="D20" s="250">
        <f t="shared" ref="D20:G20" si="5">+D22+D21</f>
        <v>116000000</v>
      </c>
      <c r="E20" s="250">
        <f t="shared" si="5"/>
        <v>169280000</v>
      </c>
      <c r="F20" s="250">
        <f t="shared" si="5"/>
        <v>235193600</v>
      </c>
      <c r="G20" s="251">
        <f t="shared" si="5"/>
        <v>321816832</v>
      </c>
    </row>
    <row r="21" spans="2:7" ht="25.5" x14ac:dyDescent="0.2">
      <c r="B21" s="252" t="s">
        <v>257</v>
      </c>
      <c r="C21" s="247">
        <f>+C31*C30</f>
        <v>40000000</v>
      </c>
      <c r="D21" s="247">
        <f>+C21*1.1</f>
        <v>44000000</v>
      </c>
      <c r="E21" s="247">
        <f t="shared" ref="E21:G21" si="6">+D21*1.12</f>
        <v>49280000.000000007</v>
      </c>
      <c r="F21" s="247">
        <f t="shared" si="6"/>
        <v>55193600.000000015</v>
      </c>
      <c r="G21" s="248">
        <f t="shared" si="6"/>
        <v>61816832.000000022</v>
      </c>
    </row>
    <row r="22" spans="2:7" x14ac:dyDescent="0.2">
      <c r="B22" s="253" t="str">
        <f>+B34</f>
        <v>Consultoría y Análisis de Datos</v>
      </c>
      <c r="C22" s="254">
        <f>+C36*C35</f>
        <v>102000000</v>
      </c>
      <c r="D22" s="254">
        <f t="shared" ref="D22:G22" si="7">+D30*$C$31</f>
        <v>72000000</v>
      </c>
      <c r="E22" s="254">
        <f t="shared" si="7"/>
        <v>120000000</v>
      </c>
      <c r="F22" s="254">
        <f t="shared" si="7"/>
        <v>180000000</v>
      </c>
      <c r="G22" s="255">
        <f t="shared" si="7"/>
        <v>260000000</v>
      </c>
    </row>
    <row r="23" spans="2:7" x14ac:dyDescent="0.2">
      <c r="B23" s="93" t="s">
        <v>129</v>
      </c>
      <c r="C23" s="47">
        <f>+C20+C18</f>
        <v>442000000</v>
      </c>
      <c r="D23" s="47">
        <f>+D20+D18</f>
        <v>446000000</v>
      </c>
      <c r="E23" s="47">
        <f>+E20+E18</f>
        <v>529280000</v>
      </c>
      <c r="F23" s="47">
        <f>+F20+F18</f>
        <v>685193600</v>
      </c>
      <c r="G23" s="22">
        <f>+G20+G18</f>
        <v>921816832</v>
      </c>
    </row>
    <row r="24" spans="2:7" ht="13.5" thickBot="1" x14ac:dyDescent="0.25"/>
    <row r="25" spans="2:7" ht="18" customHeight="1" x14ac:dyDescent="0.2">
      <c r="B25" s="322" t="s">
        <v>256</v>
      </c>
      <c r="C25" s="256" t="s">
        <v>82</v>
      </c>
      <c r="D25" s="256" t="s">
        <v>83</v>
      </c>
      <c r="E25" s="256" t="s">
        <v>84</v>
      </c>
      <c r="F25" s="256" t="s">
        <v>85</v>
      </c>
      <c r="G25" s="257" t="s">
        <v>86</v>
      </c>
    </row>
    <row r="26" spans="2:7" ht="13.5" thickBot="1" x14ac:dyDescent="0.25">
      <c r="B26" s="323"/>
      <c r="C26" s="258">
        <v>10</v>
      </c>
      <c r="D26" s="259">
        <v>11</v>
      </c>
      <c r="E26" s="259">
        <v>12</v>
      </c>
      <c r="F26" s="259">
        <v>15</v>
      </c>
      <c r="G26" s="260">
        <v>20</v>
      </c>
    </row>
    <row r="27" spans="2:7" x14ac:dyDescent="0.2">
      <c r="B27" s="261" t="str">
        <f>+B19</f>
        <v>Venta por sistema de control</v>
      </c>
      <c r="C27" s="109">
        <f>+'INVERSIONES Y COSTOS'!E235</f>
        <v>30000000</v>
      </c>
    </row>
    <row r="29" spans="2:7" x14ac:dyDescent="0.2">
      <c r="B29" s="26"/>
      <c r="C29" s="239" t="s">
        <v>82</v>
      </c>
      <c r="D29" s="239" t="s">
        <v>83</v>
      </c>
      <c r="E29" s="239" t="s">
        <v>84</v>
      </c>
      <c r="F29" s="239" t="s">
        <v>85</v>
      </c>
      <c r="G29" s="240" t="s">
        <v>86</v>
      </c>
    </row>
    <row r="30" spans="2:7" ht="25.5" x14ac:dyDescent="0.2">
      <c r="B30" s="262" t="s">
        <v>257</v>
      </c>
      <c r="C30" s="263">
        <v>10</v>
      </c>
      <c r="D30" s="263">
        <v>18</v>
      </c>
      <c r="E30" s="263">
        <v>30</v>
      </c>
      <c r="F30" s="263">
        <v>45</v>
      </c>
      <c r="G30" s="264">
        <v>65</v>
      </c>
    </row>
    <row r="31" spans="2:7" x14ac:dyDescent="0.2">
      <c r="C31" s="91">
        <v>4000000</v>
      </c>
    </row>
    <row r="34" spans="2:7" ht="15" customHeight="1" x14ac:dyDescent="0.2">
      <c r="B34" s="324" t="s">
        <v>258</v>
      </c>
      <c r="C34" s="239" t="s">
        <v>82</v>
      </c>
      <c r="D34" s="239" t="s">
        <v>83</v>
      </c>
      <c r="E34" s="239" t="s">
        <v>84</v>
      </c>
      <c r="F34" s="239" t="s">
        <v>85</v>
      </c>
      <c r="G34" s="240" t="s">
        <v>86</v>
      </c>
    </row>
    <row r="35" spans="2:7" x14ac:dyDescent="0.2">
      <c r="B35" s="325"/>
      <c r="C35" s="265">
        <f>+C30</f>
        <v>10</v>
      </c>
      <c r="D35" s="265">
        <f t="shared" ref="D35:G35" si="8">+D30</f>
        <v>18</v>
      </c>
      <c r="E35" s="265">
        <f t="shared" si="8"/>
        <v>30</v>
      </c>
      <c r="F35" s="265">
        <f t="shared" si="8"/>
        <v>45</v>
      </c>
      <c r="G35" s="266">
        <f t="shared" si="8"/>
        <v>65</v>
      </c>
    </row>
    <row r="36" spans="2:7" x14ac:dyDescent="0.2">
      <c r="C36" s="91">
        <v>10200000</v>
      </c>
    </row>
  </sheetData>
  <mergeCells count="4">
    <mergeCell ref="B3:G3"/>
    <mergeCell ref="B16:G16"/>
    <mergeCell ref="B25:B26"/>
    <mergeCell ref="B34:B35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1BC2A-4C56-4F80-81F4-7251A0EE02BA}">
  <dimension ref="B3:Q112"/>
  <sheetViews>
    <sheetView tabSelected="1" zoomScale="109" zoomScaleNormal="100" workbookViewId="0">
      <selection activeCell="E95" sqref="E95"/>
    </sheetView>
  </sheetViews>
  <sheetFormatPr baseColWidth="10" defaultColWidth="11.42578125" defaultRowHeight="12.75" x14ac:dyDescent="0.2"/>
  <cols>
    <col min="1" max="1" width="11.42578125" style="1"/>
    <col min="2" max="2" width="10.28515625" style="1" customWidth="1"/>
    <col min="3" max="3" width="2.140625" style="1" customWidth="1"/>
    <col min="4" max="4" width="20.7109375" style="1" customWidth="1"/>
    <col min="5" max="5" width="20" style="1" customWidth="1"/>
    <col min="6" max="6" width="18.42578125" style="1" bestFit="1" customWidth="1"/>
    <col min="7" max="7" width="16.28515625" style="1" customWidth="1"/>
    <col min="8" max="9" width="17.140625" style="1" customWidth="1"/>
    <col min="10" max="10" width="17.7109375" style="1" customWidth="1"/>
    <col min="11" max="12" width="14.140625" style="1" bestFit="1" customWidth="1"/>
    <col min="13" max="16384" width="11.42578125" style="1"/>
  </cols>
  <sheetData>
    <row r="3" spans="2:17" x14ac:dyDescent="0.2">
      <c r="B3" s="332" t="s">
        <v>130</v>
      </c>
      <c r="C3" s="333"/>
      <c r="D3" s="333"/>
      <c r="E3" s="333"/>
      <c r="F3" s="333"/>
      <c r="G3" s="333"/>
      <c r="H3" s="333"/>
      <c r="I3" s="333"/>
      <c r="J3" s="334"/>
    </row>
    <row r="4" spans="2:17" x14ac:dyDescent="0.2">
      <c r="B4" s="337" t="s">
        <v>117</v>
      </c>
      <c r="C4" s="338"/>
      <c r="D4" s="338"/>
      <c r="E4" s="338"/>
      <c r="F4" s="120" t="s">
        <v>82</v>
      </c>
      <c r="G4" s="120" t="s">
        <v>83</v>
      </c>
      <c r="H4" s="120" t="s">
        <v>84</v>
      </c>
      <c r="I4" s="120" t="s">
        <v>85</v>
      </c>
      <c r="J4" s="121" t="s">
        <v>86</v>
      </c>
    </row>
    <row r="5" spans="2:17" x14ac:dyDescent="0.2">
      <c r="B5" s="335" t="s">
        <v>131</v>
      </c>
      <c r="C5" s="336"/>
      <c r="D5" s="336"/>
      <c r="E5" s="336"/>
      <c r="F5" s="212">
        <f>+'EGRESOS INGRESOS'!C23</f>
        <v>442000000</v>
      </c>
      <c r="G5" s="212">
        <f>+'EGRESOS INGRESOS'!D23</f>
        <v>446000000</v>
      </c>
      <c r="H5" s="212">
        <f>+'EGRESOS INGRESOS'!E23</f>
        <v>529280000</v>
      </c>
      <c r="I5" s="212">
        <f>+'EGRESOS INGRESOS'!F23</f>
        <v>685193600</v>
      </c>
      <c r="J5" s="188">
        <f>+'EGRESOS INGRESOS'!G23</f>
        <v>921816832</v>
      </c>
    </row>
    <row r="6" spans="2:17" x14ac:dyDescent="0.2">
      <c r="B6" s="335" t="s">
        <v>221</v>
      </c>
      <c r="C6" s="336"/>
      <c r="D6" s="336"/>
      <c r="E6" s="336"/>
      <c r="F6" s="113">
        <f>+'EGRESOS INGRESOS'!C9</f>
        <v>323523300</v>
      </c>
      <c r="G6" s="113">
        <f>+'EGRESOS INGRESOS'!D9</f>
        <v>336464232</v>
      </c>
      <c r="H6" s="113">
        <f>+'EGRESOS INGRESOS'!E9</f>
        <v>349922801.27999997</v>
      </c>
      <c r="I6" s="113">
        <f>+'EGRESOS INGRESOS'!F9</f>
        <v>363919713.3312</v>
      </c>
      <c r="J6" s="114">
        <f>+'EGRESOS INGRESOS'!G9</f>
        <v>378476501.86444801</v>
      </c>
    </row>
    <row r="7" spans="2:17" x14ac:dyDescent="0.2">
      <c r="B7" s="335" t="s">
        <v>132</v>
      </c>
      <c r="C7" s="336"/>
      <c r="D7" s="336"/>
      <c r="E7" s="336"/>
      <c r="F7" s="212">
        <f>F5-F6</f>
        <v>118476700</v>
      </c>
      <c r="G7" s="113">
        <f t="shared" ref="G7:J7" si="0">G5-G6</f>
        <v>109535768</v>
      </c>
      <c r="H7" s="113">
        <f t="shared" si="0"/>
        <v>179357198.72000003</v>
      </c>
      <c r="I7" s="113">
        <f t="shared" si="0"/>
        <v>321273886.6688</v>
      </c>
      <c r="J7" s="114">
        <f t="shared" si="0"/>
        <v>543340330.13555193</v>
      </c>
    </row>
    <row r="8" spans="2:17" x14ac:dyDescent="0.2">
      <c r="B8" s="335" t="s">
        <v>133</v>
      </c>
      <c r="C8" s="336"/>
      <c r="D8" s="336"/>
      <c r="E8" s="336"/>
      <c r="F8" s="113">
        <f>+F9+F10</f>
        <v>19357144.444444444</v>
      </c>
      <c r="G8" s="113">
        <f t="shared" ref="G8:J8" si="1">+G9+G10</f>
        <v>17497311.111111112</v>
      </c>
      <c r="H8" s="113">
        <f t="shared" si="1"/>
        <v>17705311.111111112</v>
      </c>
      <c r="I8" s="113">
        <f t="shared" si="1"/>
        <v>17921631.111111112</v>
      </c>
      <c r="J8" s="114">
        <f t="shared" si="1"/>
        <v>18146603.911111113</v>
      </c>
    </row>
    <row r="9" spans="2:17" x14ac:dyDescent="0.2">
      <c r="B9" s="50"/>
      <c r="C9" s="336" t="s">
        <v>134</v>
      </c>
      <c r="D9" s="336"/>
      <c r="E9" s="336"/>
      <c r="F9" s="113">
        <f>+'EGRESOS INGRESOS'!C10+'INVERSIONES Y COSTOS'!$E$173</f>
        <v>13400000</v>
      </c>
      <c r="G9" s="113">
        <f>+'EGRESOS INGRESOS'!D10+'INVERSIONES Y COSTOS'!$E$173</f>
        <v>13600000</v>
      </c>
      <c r="H9" s="113">
        <f>+'EGRESOS INGRESOS'!E10+'INVERSIONES Y COSTOS'!$E$173</f>
        <v>13808000</v>
      </c>
      <c r="I9" s="113">
        <f>+'EGRESOS INGRESOS'!F10+'INVERSIONES Y COSTOS'!$E$173</f>
        <v>14024320</v>
      </c>
      <c r="J9" s="114">
        <f>+'EGRESOS INGRESOS'!G10+'INVERSIONES Y COSTOS'!$E$173</f>
        <v>14249292.800000001</v>
      </c>
    </row>
    <row r="10" spans="2:17" x14ac:dyDescent="0.2">
      <c r="B10" s="50"/>
      <c r="C10" s="331" t="s">
        <v>140</v>
      </c>
      <c r="D10" s="331"/>
      <c r="E10" s="331"/>
      <c r="F10" s="113">
        <f>+'EGRESOS INGRESOS'!C11</f>
        <v>5957144.444444444</v>
      </c>
      <c r="G10" s="113">
        <f>+'EGRESOS INGRESOS'!D11</f>
        <v>3897311.111111111</v>
      </c>
      <c r="H10" s="113">
        <f>+'EGRESOS INGRESOS'!E11</f>
        <v>3897311.111111111</v>
      </c>
      <c r="I10" s="113">
        <f>+'EGRESOS INGRESOS'!F11</f>
        <v>3897311.111111111</v>
      </c>
      <c r="J10" s="114">
        <f>+'EGRESOS INGRESOS'!G11</f>
        <v>3897311.111111111</v>
      </c>
    </row>
    <row r="11" spans="2:17" x14ac:dyDescent="0.2">
      <c r="B11" s="335" t="s">
        <v>135</v>
      </c>
      <c r="C11" s="336"/>
      <c r="D11" s="336"/>
      <c r="E11" s="336"/>
      <c r="F11" s="113">
        <f>F7-F8</f>
        <v>99119555.555555552</v>
      </c>
      <c r="G11" s="113">
        <f>G7-G8</f>
        <v>92038456.888888896</v>
      </c>
      <c r="H11" s="113">
        <f>H7-H8</f>
        <v>161651887.60888892</v>
      </c>
      <c r="I11" s="113">
        <f>I7-I8</f>
        <v>303352255.55768889</v>
      </c>
      <c r="J11" s="114">
        <f>J7-J8</f>
        <v>525193726.22444081</v>
      </c>
    </row>
    <row r="12" spans="2:17" x14ac:dyDescent="0.2">
      <c r="B12" s="335" t="s">
        <v>136</v>
      </c>
      <c r="C12" s="336"/>
      <c r="D12" s="336"/>
      <c r="E12" s="336"/>
      <c r="F12" s="122">
        <f>+'EGRESOS INGRESOS'!C13</f>
        <v>22500000</v>
      </c>
      <c r="G12" s="122">
        <f>+'EGRESOS INGRESOS'!D13</f>
        <v>19162900.06961561</v>
      </c>
      <c r="H12" s="122">
        <f>+'EGRESOS INGRESOS'!E13</f>
        <v>15325235.149673564</v>
      </c>
      <c r="I12" s="122">
        <f>+'EGRESOS INGRESOS'!F13</f>
        <v>10911920.491740212</v>
      </c>
      <c r="J12" s="123">
        <f>+'EGRESOS INGRESOS'!G13</f>
        <v>5836608.6351168556</v>
      </c>
      <c r="M12" s="189"/>
      <c r="N12" s="189"/>
      <c r="O12" s="189"/>
      <c r="P12" s="189"/>
      <c r="Q12" s="189"/>
    </row>
    <row r="13" spans="2:17" x14ac:dyDescent="0.2">
      <c r="B13" s="335" t="s">
        <v>137</v>
      </c>
      <c r="C13" s="336"/>
      <c r="D13" s="336"/>
      <c r="E13" s="336"/>
      <c r="F13" s="113">
        <f>F11-F12</f>
        <v>76619555.555555552</v>
      </c>
      <c r="G13" s="113">
        <f t="shared" ref="G13:J13" si="2">G11-G12</f>
        <v>72875556.819273293</v>
      </c>
      <c r="H13" s="113">
        <f t="shared" si="2"/>
        <v>146326652.45921537</v>
      </c>
      <c r="I13" s="113">
        <f t="shared" si="2"/>
        <v>292440335.06594867</v>
      </c>
      <c r="J13" s="114">
        <f t="shared" si="2"/>
        <v>519357117.58932394</v>
      </c>
      <c r="M13" s="193"/>
    </row>
    <row r="14" spans="2:17" x14ac:dyDescent="0.2">
      <c r="B14" s="335" t="s">
        <v>138</v>
      </c>
      <c r="C14" s="336"/>
      <c r="D14" s="336"/>
      <c r="E14" s="213">
        <v>0.35</v>
      </c>
      <c r="F14" s="113">
        <f>+F13*$E$14</f>
        <v>26816844.44444444</v>
      </c>
      <c r="G14" s="113">
        <f t="shared" ref="G14:J14" si="3">+G13*$E$14</f>
        <v>25506444.88674565</v>
      </c>
      <c r="H14" s="113">
        <f>+H13*$E$14</f>
        <v>51214328.36072538</v>
      </c>
      <c r="I14" s="113">
        <f t="shared" si="3"/>
        <v>102354117.27308203</v>
      </c>
      <c r="J14" s="114">
        <f t="shared" si="3"/>
        <v>181774991.15626338</v>
      </c>
    </row>
    <row r="15" spans="2:17" x14ac:dyDescent="0.2">
      <c r="B15" s="329" t="s">
        <v>139</v>
      </c>
      <c r="C15" s="330"/>
      <c r="D15" s="330"/>
      <c r="E15" s="330"/>
      <c r="F15" s="117">
        <f>F13-F14</f>
        <v>49802711.111111112</v>
      </c>
      <c r="G15" s="117">
        <f>G13-G14</f>
        <v>47369111.932527646</v>
      </c>
      <c r="H15" s="117">
        <f t="shared" ref="H15:J15" si="4">H13-H14</f>
        <v>95112324.09849</v>
      </c>
      <c r="I15" s="117">
        <f t="shared" si="4"/>
        <v>190086217.79286665</v>
      </c>
      <c r="J15" s="118">
        <f t="shared" si="4"/>
        <v>337582126.43306053</v>
      </c>
    </row>
    <row r="16" spans="2:17" x14ac:dyDescent="0.2">
      <c r="F16" s="189"/>
      <c r="G16" s="189"/>
      <c r="H16" s="189"/>
      <c r="I16" s="189"/>
      <c r="J16" s="189"/>
      <c r="L16" s="10"/>
    </row>
    <row r="17" spans="2:10" x14ac:dyDescent="0.2">
      <c r="G17" s="189"/>
      <c r="H17" s="189"/>
      <c r="I17" s="189"/>
      <c r="J17" s="189"/>
    </row>
    <row r="19" spans="2:10" x14ac:dyDescent="0.2">
      <c r="B19" s="332" t="s">
        <v>157</v>
      </c>
      <c r="C19" s="333"/>
      <c r="D19" s="333"/>
      <c r="E19" s="333"/>
      <c r="F19" s="333"/>
      <c r="G19" s="333"/>
      <c r="H19" s="333"/>
      <c r="I19" s="334"/>
    </row>
    <row r="20" spans="2:10" x14ac:dyDescent="0.2">
      <c r="B20" s="15" t="s">
        <v>117</v>
      </c>
      <c r="C20" s="119"/>
      <c r="D20" s="119"/>
      <c r="E20" s="120" t="s">
        <v>82</v>
      </c>
      <c r="F20" s="120" t="s">
        <v>83</v>
      </c>
      <c r="G20" s="120" t="s">
        <v>84</v>
      </c>
      <c r="H20" s="120" t="s">
        <v>85</v>
      </c>
      <c r="I20" s="121" t="s">
        <v>86</v>
      </c>
    </row>
    <row r="21" spans="2:10" x14ac:dyDescent="0.2">
      <c r="B21" s="37" t="s">
        <v>202</v>
      </c>
      <c r="C21" s="37"/>
      <c r="D21" s="78"/>
      <c r="E21" s="169">
        <f t="shared" ref="E21:I22" si="5">+F5</f>
        <v>442000000</v>
      </c>
      <c r="F21" s="169">
        <f t="shared" si="5"/>
        <v>446000000</v>
      </c>
      <c r="G21" s="169">
        <f t="shared" si="5"/>
        <v>529280000</v>
      </c>
      <c r="H21" s="169">
        <f t="shared" si="5"/>
        <v>685193600</v>
      </c>
      <c r="I21" s="170">
        <f t="shared" si="5"/>
        <v>921816832</v>
      </c>
    </row>
    <row r="22" spans="2:10" x14ac:dyDescent="0.2">
      <c r="B22" s="39" t="s">
        <v>203</v>
      </c>
      <c r="C22" s="39"/>
      <c r="E22" s="82">
        <f t="shared" si="5"/>
        <v>323523300</v>
      </c>
      <c r="F22" s="82">
        <f t="shared" si="5"/>
        <v>336464232</v>
      </c>
      <c r="G22" s="82">
        <f t="shared" si="5"/>
        <v>349922801.27999997</v>
      </c>
      <c r="H22" s="82">
        <f t="shared" si="5"/>
        <v>363919713.3312</v>
      </c>
      <c r="I22" s="171">
        <f t="shared" si="5"/>
        <v>378476501.86444801</v>
      </c>
    </row>
    <row r="23" spans="2:10" x14ac:dyDescent="0.2">
      <c r="B23" s="39" t="s">
        <v>204</v>
      </c>
      <c r="E23" s="82">
        <f>+E21-E22</f>
        <v>118476700</v>
      </c>
      <c r="F23" s="82">
        <f t="shared" ref="F23:I23" si="6">+F21-F22</f>
        <v>109535768</v>
      </c>
      <c r="G23" s="82">
        <f t="shared" si="6"/>
        <v>179357198.72000003</v>
      </c>
      <c r="H23" s="82">
        <f t="shared" si="6"/>
        <v>321273886.6688</v>
      </c>
      <c r="I23" s="171">
        <f t="shared" si="6"/>
        <v>543340330.13555193</v>
      </c>
    </row>
    <row r="24" spans="2:10" x14ac:dyDescent="0.2">
      <c r="B24" s="39" t="s">
        <v>158</v>
      </c>
      <c r="E24" s="82">
        <f>SUM(E23:E23)</f>
        <v>118476700</v>
      </c>
      <c r="F24" s="82">
        <f>SUM(F23:F23)</f>
        <v>109535768</v>
      </c>
      <c r="G24" s="82">
        <f>SUM(G23:G23)</f>
        <v>179357198.72000003</v>
      </c>
      <c r="H24" s="82">
        <f>SUM(H23:H23)</f>
        <v>321273886.6688</v>
      </c>
      <c r="I24" s="171">
        <f>SUM(I23:I23)</f>
        <v>543340330.13555193</v>
      </c>
    </row>
    <row r="25" spans="2:10" x14ac:dyDescent="0.2">
      <c r="B25" s="39" t="s">
        <v>159</v>
      </c>
      <c r="E25" s="82"/>
      <c r="F25" s="82">
        <f t="shared" ref="F25:I25" si="7">F43</f>
        <v>0</v>
      </c>
      <c r="G25" s="82">
        <f t="shared" si="7"/>
        <v>0</v>
      </c>
      <c r="H25" s="82">
        <f t="shared" si="7"/>
        <v>0</v>
      </c>
      <c r="I25" s="171">
        <f t="shared" si="7"/>
        <v>0</v>
      </c>
    </row>
    <row r="26" spans="2:10" x14ac:dyDescent="0.2">
      <c r="B26" s="39" t="s">
        <v>160</v>
      </c>
      <c r="E26" s="82"/>
      <c r="F26" s="82"/>
      <c r="G26" s="82"/>
      <c r="H26" s="82"/>
      <c r="I26" s="171"/>
    </row>
    <row r="27" spans="2:10" x14ac:dyDescent="0.2">
      <c r="B27" s="39" t="str">
        <f>+C9</f>
        <v>GASTOS DE ADMINISTRACION</v>
      </c>
      <c r="E27" s="82">
        <f t="shared" ref="E27:I28" si="8">+F9</f>
        <v>13400000</v>
      </c>
      <c r="F27" s="82">
        <f t="shared" si="8"/>
        <v>13600000</v>
      </c>
      <c r="G27" s="82">
        <f t="shared" si="8"/>
        <v>13808000</v>
      </c>
      <c r="H27" s="82">
        <f t="shared" si="8"/>
        <v>14024320</v>
      </c>
      <c r="I27" s="171">
        <f t="shared" si="8"/>
        <v>14249292.800000001</v>
      </c>
    </row>
    <row r="28" spans="2:10" x14ac:dyDescent="0.2">
      <c r="B28" s="39" t="str">
        <f>+C10</f>
        <v xml:space="preserve">DEPRECIACION </v>
      </c>
      <c r="E28" s="82">
        <f t="shared" si="8"/>
        <v>5957144.444444444</v>
      </c>
      <c r="F28" s="82">
        <f t="shared" si="8"/>
        <v>3897311.111111111</v>
      </c>
      <c r="G28" s="82">
        <f t="shared" si="8"/>
        <v>3897311.111111111</v>
      </c>
      <c r="H28" s="82">
        <f t="shared" si="8"/>
        <v>3897311.111111111</v>
      </c>
      <c r="I28" s="171">
        <f t="shared" si="8"/>
        <v>3897311.111111111</v>
      </c>
    </row>
    <row r="29" spans="2:10" x14ac:dyDescent="0.2">
      <c r="B29" s="39" t="str">
        <f>+B12</f>
        <v>GASTOS FINANCIEROS</v>
      </c>
      <c r="E29" s="82">
        <f>+F12</f>
        <v>22500000</v>
      </c>
      <c r="F29" s="82">
        <f>+G12</f>
        <v>19162900.06961561</v>
      </c>
      <c r="G29" s="82">
        <f>+H12</f>
        <v>15325235.149673564</v>
      </c>
      <c r="H29" s="82">
        <f>+I12</f>
        <v>10911920.491740212</v>
      </c>
      <c r="I29" s="171">
        <f>+J12</f>
        <v>5836608.6351168556</v>
      </c>
    </row>
    <row r="30" spans="2:10" x14ac:dyDescent="0.2">
      <c r="B30" s="39" t="s">
        <v>157</v>
      </c>
      <c r="E30" s="82">
        <f>+E24-E27-E28-E29</f>
        <v>76619555.555555552</v>
      </c>
      <c r="F30" s="82">
        <f>+F24-F27-F28-F29</f>
        <v>72875556.819273293</v>
      </c>
      <c r="G30" s="82">
        <f>+G24-G27-G28-G29</f>
        <v>146326652.45921537</v>
      </c>
      <c r="H30" s="82">
        <f>+H24-H27-H28-H29</f>
        <v>292440335.06594867</v>
      </c>
      <c r="I30" s="82">
        <f>+I24-I27-I28-I29</f>
        <v>519357117.58932394</v>
      </c>
    </row>
    <row r="31" spans="2:10" x14ac:dyDescent="0.2">
      <c r="B31" s="39" t="s">
        <v>161</v>
      </c>
      <c r="E31" s="82"/>
      <c r="F31" s="82"/>
      <c r="G31" s="82"/>
      <c r="H31" s="82"/>
      <c r="I31" s="171"/>
    </row>
    <row r="32" spans="2:10" x14ac:dyDescent="0.2">
      <c r="B32" s="41" t="s">
        <v>191</v>
      </c>
      <c r="C32" s="61"/>
      <c r="D32" s="61"/>
      <c r="E32" s="172">
        <f>+F14</f>
        <v>26816844.44444444</v>
      </c>
      <c r="F32" s="172">
        <f>+G14</f>
        <v>25506444.88674565</v>
      </c>
      <c r="G32" s="172">
        <f>+H14</f>
        <v>51214328.36072538</v>
      </c>
      <c r="H32" s="172">
        <f>+I14</f>
        <v>102354117.27308203</v>
      </c>
      <c r="I32" s="173">
        <f>+J14</f>
        <v>181774991.15626338</v>
      </c>
    </row>
    <row r="33" spans="2:9" x14ac:dyDescent="0.2">
      <c r="B33" s="81" t="s">
        <v>162</v>
      </c>
      <c r="C33" s="119"/>
      <c r="D33" s="119"/>
      <c r="E33" s="174">
        <f>+E30-E32</f>
        <v>49802711.111111112</v>
      </c>
      <c r="F33" s="174">
        <f t="shared" ref="F33:I33" si="9">+F30-F32</f>
        <v>47369111.932527646</v>
      </c>
      <c r="G33" s="174">
        <f t="shared" si="9"/>
        <v>95112324.09849</v>
      </c>
      <c r="H33" s="174">
        <f t="shared" si="9"/>
        <v>190086217.79286665</v>
      </c>
      <c r="I33" s="175">
        <f t="shared" si="9"/>
        <v>337582126.43306053</v>
      </c>
    </row>
    <row r="34" spans="2:9" x14ac:dyDescent="0.2">
      <c r="B34" s="41" t="s">
        <v>163</v>
      </c>
      <c r="C34" s="61"/>
      <c r="D34" s="116">
        <f>+D45</f>
        <v>0</v>
      </c>
      <c r="E34" s="172">
        <f>E33+D34</f>
        <v>49802711.111111112</v>
      </c>
      <c r="F34" s="172">
        <f t="shared" ref="F34:I34" si="10">F33+E34</f>
        <v>97171823.043638766</v>
      </c>
      <c r="G34" s="172">
        <f>G33+F34</f>
        <v>192284147.14212877</v>
      </c>
      <c r="H34" s="172">
        <f t="shared" si="10"/>
        <v>382370364.93499541</v>
      </c>
      <c r="I34" s="173">
        <f t="shared" si="10"/>
        <v>719952491.36805594</v>
      </c>
    </row>
    <row r="35" spans="2:9" x14ac:dyDescent="0.2">
      <c r="D35" s="37"/>
      <c r="E35" s="24" t="str">
        <f>+E44</f>
        <v>Año 1</v>
      </c>
      <c r="F35" s="24" t="str">
        <f t="shared" ref="F35:I35" si="11">+F44</f>
        <v>Año 2</v>
      </c>
      <c r="G35" s="24" t="str">
        <f t="shared" si="11"/>
        <v>Año 3</v>
      </c>
      <c r="H35" s="24" t="str">
        <f t="shared" si="11"/>
        <v>Año 4</v>
      </c>
      <c r="I35" s="25" t="str">
        <f t="shared" si="11"/>
        <v>Año 5</v>
      </c>
    </row>
    <row r="36" spans="2:9" ht="15" customHeight="1" x14ac:dyDescent="0.2">
      <c r="D36" s="326" t="s">
        <v>206</v>
      </c>
      <c r="E36" s="108">
        <f>+E33/(1+0.15)^1</f>
        <v>43306705.314009666</v>
      </c>
      <c r="F36" s="108">
        <f>+F33/(1+0.15)^2</f>
        <v>35817854.013253428</v>
      </c>
      <c r="G36" s="108">
        <f>+G33/(1+0.15)^3</f>
        <v>62537896.99908936</v>
      </c>
      <c r="H36" s="108">
        <f>+H33/(1+0.15)^4</f>
        <v>108682411.96557571</v>
      </c>
      <c r="I36" s="43">
        <f>+I33/(1+0.15)^5</f>
        <v>167837979.51504356</v>
      </c>
    </row>
    <row r="37" spans="2:9" x14ac:dyDescent="0.2">
      <c r="D37" s="327"/>
      <c r="I37" s="115"/>
    </row>
    <row r="38" spans="2:9" x14ac:dyDescent="0.2">
      <c r="D38" s="328"/>
      <c r="E38" s="54">
        <f>+E36+F36+G36+H36+I36-F40</f>
        <v>53801847.806971729</v>
      </c>
      <c r="F38" s="61"/>
      <c r="G38" s="61"/>
      <c r="H38" s="61"/>
      <c r="I38" s="158"/>
    </row>
    <row r="40" spans="2:9" x14ac:dyDescent="0.2">
      <c r="E40" s="1" t="s">
        <v>220</v>
      </c>
      <c r="F40" s="91">
        <f>+F98</f>
        <v>364381000</v>
      </c>
      <c r="G40" s="10"/>
    </row>
    <row r="43" spans="2:9" x14ac:dyDescent="0.2">
      <c r="B43" s="332" t="s">
        <v>141</v>
      </c>
      <c r="C43" s="333"/>
      <c r="D43" s="333"/>
      <c r="E43" s="333"/>
      <c r="F43" s="333"/>
      <c r="G43" s="333"/>
      <c r="H43" s="333"/>
      <c r="I43" s="334"/>
    </row>
    <row r="44" spans="2:9" ht="15" customHeight="1" x14ac:dyDescent="0.2">
      <c r="B44" s="339" t="s">
        <v>117</v>
      </c>
      <c r="C44" s="340"/>
      <c r="D44" s="340"/>
      <c r="E44" s="129" t="s">
        <v>82</v>
      </c>
      <c r="F44" s="129" t="s">
        <v>83</v>
      </c>
      <c r="G44" s="129" t="s">
        <v>84</v>
      </c>
      <c r="H44" s="129" t="s">
        <v>85</v>
      </c>
      <c r="I44" s="130" t="s">
        <v>86</v>
      </c>
    </row>
    <row r="45" spans="2:9" x14ac:dyDescent="0.2">
      <c r="B45" s="37" t="s">
        <v>162</v>
      </c>
      <c r="C45" s="78"/>
      <c r="D45" s="124"/>
      <c r="E45" s="124">
        <f>+E34+D46</f>
        <v>49802711.111111112</v>
      </c>
      <c r="F45" s="124">
        <f t="shared" ref="F45:I45" si="12">+E45+F33</f>
        <v>97171823.043638766</v>
      </c>
      <c r="G45" s="124">
        <f t="shared" si="12"/>
        <v>192284147.14212877</v>
      </c>
      <c r="H45" s="124">
        <f t="shared" si="12"/>
        <v>382370364.93499541</v>
      </c>
      <c r="I45" s="125">
        <f t="shared" si="12"/>
        <v>719952491.36805594</v>
      </c>
    </row>
    <row r="46" spans="2:9" x14ac:dyDescent="0.2">
      <c r="B46" s="39" t="s">
        <v>142</v>
      </c>
      <c r="C46" s="126">
        <v>5.0000000000000001E-3</v>
      </c>
      <c r="D46" s="122"/>
      <c r="E46" s="113">
        <v>243446656</v>
      </c>
      <c r="F46" s="113">
        <v>229040968</v>
      </c>
      <c r="G46" s="113">
        <v>237815898</v>
      </c>
      <c r="H46" s="113">
        <v>267609419</v>
      </c>
      <c r="I46" s="114">
        <v>320608713</v>
      </c>
    </row>
    <row r="47" spans="2:9" x14ac:dyDescent="0.2">
      <c r="B47" s="39"/>
      <c r="D47" s="113"/>
      <c r="E47" s="113"/>
      <c r="F47" s="113"/>
      <c r="G47" s="113"/>
      <c r="H47" s="113"/>
      <c r="I47" s="114"/>
    </row>
    <row r="48" spans="2:9" x14ac:dyDescent="0.2">
      <c r="B48" s="131" t="s">
        <v>143</v>
      </c>
      <c r="C48" s="132"/>
      <c r="D48" s="133"/>
      <c r="E48" s="133">
        <f>SUM(E45:E47)</f>
        <v>293249367.1111111</v>
      </c>
      <c r="F48" s="133">
        <f>SUM(F45:F47)</f>
        <v>326212791.04363877</v>
      </c>
      <c r="G48" s="133">
        <f>SUM(G45:G47)</f>
        <v>430100045.14212877</v>
      </c>
      <c r="H48" s="133">
        <f>SUM(H45:H47)</f>
        <v>649979783.93499541</v>
      </c>
      <c r="I48" s="134">
        <f>SUM(I45:I47)</f>
        <v>1040561204.3680559</v>
      </c>
    </row>
    <row r="49" spans="2:9" x14ac:dyDescent="0.2">
      <c r="B49" s="39" t="str">
        <f>+'INVERSIONES Y COSTOS'!B180</f>
        <v>Infraestructura</v>
      </c>
      <c r="E49" s="113">
        <f>+'INVERSIONES Y COSTOS'!C180</f>
        <v>110000000</v>
      </c>
      <c r="F49" s="113">
        <f>+E49</f>
        <v>110000000</v>
      </c>
      <c r="G49" s="113">
        <f t="shared" ref="G49:I49" si="13">+F49</f>
        <v>110000000</v>
      </c>
      <c r="H49" s="113">
        <f t="shared" si="13"/>
        <v>110000000</v>
      </c>
      <c r="I49" s="114">
        <f t="shared" si="13"/>
        <v>110000000</v>
      </c>
    </row>
    <row r="50" spans="2:9" x14ac:dyDescent="0.2">
      <c r="B50" s="39" t="s">
        <v>171</v>
      </c>
      <c r="E50" s="113">
        <f>+'INVERSIONES Y COSTOS'!E180</f>
        <v>2444444.4444444445</v>
      </c>
      <c r="F50" s="113">
        <f>+E50+'INVERSIONES Y COSTOS'!E180</f>
        <v>4888888.888888889</v>
      </c>
      <c r="G50" s="113">
        <f>+F50+E50</f>
        <v>7333333.333333334</v>
      </c>
      <c r="H50" s="113">
        <f>+G50+E50</f>
        <v>9777777.777777778</v>
      </c>
      <c r="I50" s="114">
        <f>+H50+E50</f>
        <v>12222222.222222222</v>
      </c>
    </row>
    <row r="51" spans="2:9" x14ac:dyDescent="0.2">
      <c r="B51" s="39" t="s">
        <v>164</v>
      </c>
      <c r="E51" s="113">
        <f>+E49-E50</f>
        <v>107555555.55555555</v>
      </c>
      <c r="F51" s="113">
        <f t="shared" ref="F51:I51" si="14">+F49-F50</f>
        <v>105111111.1111111</v>
      </c>
      <c r="G51" s="113">
        <f t="shared" si="14"/>
        <v>102666666.66666667</v>
      </c>
      <c r="H51" s="113">
        <f t="shared" si="14"/>
        <v>100222222.22222222</v>
      </c>
      <c r="I51" s="114">
        <f t="shared" si="14"/>
        <v>97777777.777777776</v>
      </c>
    </row>
    <row r="52" spans="2:9" x14ac:dyDescent="0.2">
      <c r="B52" s="39" t="str">
        <f>+'INVERSIONES Y COSTOS'!B181</f>
        <v>Muebles y enseres</v>
      </c>
      <c r="E52" s="113">
        <f>+'INVERSIONES Y COSTOS'!C181</f>
        <v>7795000</v>
      </c>
      <c r="F52" s="113">
        <f>+E52</f>
        <v>7795000</v>
      </c>
      <c r="G52" s="113">
        <f t="shared" ref="G52:I52" si="15">+F52</f>
        <v>7795000</v>
      </c>
      <c r="H52" s="113">
        <f t="shared" si="15"/>
        <v>7795000</v>
      </c>
      <c r="I52" s="114">
        <f t="shared" si="15"/>
        <v>7795000</v>
      </c>
    </row>
    <row r="53" spans="2:9" x14ac:dyDescent="0.2">
      <c r="B53" s="39" t="s">
        <v>165</v>
      </c>
      <c r="E53" s="113">
        <f>+'INVERSIONES Y COSTOS'!E181</f>
        <v>779500</v>
      </c>
      <c r="F53" s="113">
        <f>+E53+E53</f>
        <v>1559000</v>
      </c>
      <c r="G53" s="113">
        <f>+F53+E53</f>
        <v>2338500</v>
      </c>
      <c r="H53" s="113">
        <f>+G53+E53</f>
        <v>3118000</v>
      </c>
      <c r="I53" s="114">
        <f>+H53+E53</f>
        <v>3897500</v>
      </c>
    </row>
    <row r="54" spans="2:9" x14ac:dyDescent="0.2">
      <c r="B54" s="39" t="s">
        <v>166</v>
      </c>
      <c r="E54" s="113">
        <f>+E52-E53</f>
        <v>7015500</v>
      </c>
      <c r="F54" s="113">
        <f t="shared" ref="F54:I54" si="16">+F52-F53</f>
        <v>6236000</v>
      </c>
      <c r="G54" s="113">
        <f t="shared" si="16"/>
        <v>5456500</v>
      </c>
      <c r="H54" s="113">
        <f t="shared" si="16"/>
        <v>4677000</v>
      </c>
      <c r="I54" s="114">
        <f t="shared" si="16"/>
        <v>3897500</v>
      </c>
    </row>
    <row r="55" spans="2:9" x14ac:dyDescent="0.2">
      <c r="B55" s="39" t="str">
        <f>+'INVERSIONES Y COSTOS'!B182</f>
        <v>Herramientas</v>
      </c>
      <c r="E55" s="113">
        <f>+'INVERSIONES Y COSTOS'!C182</f>
        <v>5590000</v>
      </c>
      <c r="F55" s="113">
        <f>+E55</f>
        <v>5590000</v>
      </c>
      <c r="G55" s="113">
        <f t="shared" ref="G55:I55" si="17">+F55</f>
        <v>5590000</v>
      </c>
      <c r="H55" s="113">
        <f t="shared" si="17"/>
        <v>5590000</v>
      </c>
      <c r="I55" s="114">
        <f t="shared" si="17"/>
        <v>5590000</v>
      </c>
    </row>
    <row r="56" spans="2:9" x14ac:dyDescent="0.2">
      <c r="B56" s="39" t="s">
        <v>167</v>
      </c>
      <c r="E56" s="113">
        <f>+'INVERSIONES Y COSTOS'!E182</f>
        <v>1118000</v>
      </c>
      <c r="F56" s="113">
        <f>+E56+E56</f>
        <v>2236000</v>
      </c>
      <c r="G56" s="113">
        <f>+F56+E56</f>
        <v>3354000</v>
      </c>
      <c r="H56" s="113">
        <f>+G56+E56</f>
        <v>4472000</v>
      </c>
      <c r="I56" s="114">
        <f>+H56+E56</f>
        <v>5590000</v>
      </c>
    </row>
    <row r="57" spans="2:9" x14ac:dyDescent="0.2">
      <c r="B57" s="39" t="s">
        <v>168</v>
      </c>
      <c r="E57" s="113">
        <f>+E55-E56</f>
        <v>4472000</v>
      </c>
      <c r="F57" s="113">
        <f t="shared" ref="F57:I57" si="18">+F55-F56</f>
        <v>3354000</v>
      </c>
      <c r="G57" s="113">
        <f t="shared" si="18"/>
        <v>2236000</v>
      </c>
      <c r="H57" s="113">
        <f t="shared" si="18"/>
        <v>1118000</v>
      </c>
      <c r="I57" s="114">
        <f t="shared" si="18"/>
        <v>0</v>
      </c>
    </row>
    <row r="58" spans="2:9" x14ac:dyDescent="0.2">
      <c r="B58" s="39" t="str">
        <f>+'INVERSIONES Y COSTOS'!B183</f>
        <v>Equipos de oficina</v>
      </c>
      <c r="E58" s="113">
        <f>+'INVERSIONES Y COSTOS'!C183</f>
        <v>8076000</v>
      </c>
      <c r="F58" s="113">
        <f>+E58</f>
        <v>8076000</v>
      </c>
      <c r="G58" s="113">
        <f t="shared" ref="G58:I58" si="19">+F58</f>
        <v>8076000</v>
      </c>
      <c r="H58" s="113">
        <f t="shared" si="19"/>
        <v>8076000</v>
      </c>
      <c r="I58" s="114">
        <f t="shared" si="19"/>
        <v>8076000</v>
      </c>
    </row>
    <row r="59" spans="2:9" x14ac:dyDescent="0.2">
      <c r="B59" s="39" t="s">
        <v>169</v>
      </c>
      <c r="E59" s="113">
        <f>+'INVERSIONES Y COSTOS'!E183</f>
        <v>1615200</v>
      </c>
      <c r="F59" s="113">
        <f>+E59+E59</f>
        <v>3230400</v>
      </c>
      <c r="G59" s="113">
        <f>+F59+E59</f>
        <v>4845600</v>
      </c>
      <c r="H59" s="113">
        <f>+G59+E59</f>
        <v>6460800</v>
      </c>
      <c r="I59" s="114">
        <f>+H59+E59</f>
        <v>8076000</v>
      </c>
    </row>
    <row r="60" spans="2:9" x14ac:dyDescent="0.2">
      <c r="B60" s="39" t="s">
        <v>170</v>
      </c>
      <c r="E60" s="113">
        <f>+E58-E59</f>
        <v>6460800</v>
      </c>
      <c r="F60" s="113">
        <f t="shared" ref="F60:I60" si="20">+F58-F59</f>
        <v>4845600</v>
      </c>
      <c r="G60" s="113">
        <f t="shared" si="20"/>
        <v>3230400</v>
      </c>
      <c r="H60" s="113">
        <f t="shared" si="20"/>
        <v>1615200</v>
      </c>
      <c r="I60" s="114">
        <f t="shared" si="20"/>
        <v>0</v>
      </c>
    </row>
    <row r="61" spans="2:9" x14ac:dyDescent="0.2">
      <c r="B61" s="135" t="s">
        <v>144</v>
      </c>
      <c r="C61" s="112"/>
      <c r="D61" s="132"/>
      <c r="E61" s="133">
        <f>+E60+E57+E54+E51</f>
        <v>125503855.55555555</v>
      </c>
      <c r="F61" s="133">
        <f>+F60+F57+F54+F51</f>
        <v>119546711.1111111</v>
      </c>
      <c r="G61" s="133">
        <f>+G60+G57+G54+G51</f>
        <v>113589566.66666667</v>
      </c>
      <c r="H61" s="133">
        <f>+H60+H57+H54+H51</f>
        <v>107632422.22222222</v>
      </c>
      <c r="I61" s="134">
        <f>+I60+I57+I54+I51</f>
        <v>101675277.77777778</v>
      </c>
    </row>
    <row r="62" spans="2:9" x14ac:dyDescent="0.2">
      <c r="B62" s="39" t="s">
        <v>104</v>
      </c>
      <c r="E62" s="113">
        <f>+'INVERSIONES Y COSTOS'!E75</f>
        <v>6532000</v>
      </c>
      <c r="F62" s="113">
        <f>+E62</f>
        <v>6532000</v>
      </c>
      <c r="G62" s="113">
        <f t="shared" ref="G62:I62" si="21">+F62</f>
        <v>6532000</v>
      </c>
      <c r="H62" s="113">
        <f t="shared" si="21"/>
        <v>6532000</v>
      </c>
      <c r="I62" s="114">
        <f t="shared" si="21"/>
        <v>6532000</v>
      </c>
    </row>
    <row r="63" spans="2:9" x14ac:dyDescent="0.2">
      <c r="B63" s="39" t="s">
        <v>174</v>
      </c>
      <c r="E63" s="113">
        <f>-'INVERSIONES Y COSTOS'!F218</f>
        <v>-6532000</v>
      </c>
      <c r="F63" s="113">
        <f>+E63+E63</f>
        <v>-13064000</v>
      </c>
      <c r="G63" s="113">
        <f>+F63+E63</f>
        <v>-19596000</v>
      </c>
      <c r="H63" s="113">
        <f>+G63+E63</f>
        <v>-26128000</v>
      </c>
      <c r="I63" s="114">
        <f>+H63+E63</f>
        <v>-32660000</v>
      </c>
    </row>
    <row r="64" spans="2:9" x14ac:dyDescent="0.2">
      <c r="B64" s="131" t="s">
        <v>145</v>
      </c>
      <c r="C64" s="132"/>
      <c r="D64" s="132"/>
      <c r="E64" s="133">
        <f>+E62+E63</f>
        <v>0</v>
      </c>
      <c r="F64" s="133">
        <f t="shared" ref="F64:I64" si="22">+F62+F63</f>
        <v>-6532000</v>
      </c>
      <c r="G64" s="133">
        <f t="shared" si="22"/>
        <v>-13064000</v>
      </c>
      <c r="H64" s="133">
        <f t="shared" si="22"/>
        <v>-19596000</v>
      </c>
      <c r="I64" s="134">
        <f t="shared" si="22"/>
        <v>-26128000</v>
      </c>
    </row>
    <row r="65" spans="2:9" x14ac:dyDescent="0.2">
      <c r="B65" s="39"/>
      <c r="I65" s="115"/>
    </row>
    <row r="66" spans="2:9" x14ac:dyDescent="0.2">
      <c r="B66" s="131" t="s">
        <v>68</v>
      </c>
      <c r="C66" s="132"/>
      <c r="D66" s="132"/>
      <c r="E66" s="133">
        <f>E48+E61+E64</f>
        <v>418753222.66666663</v>
      </c>
      <c r="F66" s="133">
        <f>F48+F61+F64</f>
        <v>439227502.15474987</v>
      </c>
      <c r="G66" s="133">
        <f>G48+G61+G64</f>
        <v>530625611.80879545</v>
      </c>
      <c r="H66" s="133">
        <f>H48+H61+H64</f>
        <v>738016206.15721762</v>
      </c>
      <c r="I66" s="134">
        <f>I48+I61+I64</f>
        <v>1116108482.1458337</v>
      </c>
    </row>
    <row r="67" spans="2:9" x14ac:dyDescent="0.2">
      <c r="B67" s="39" t="s">
        <v>146</v>
      </c>
      <c r="E67" s="113">
        <f>+F14</f>
        <v>26816844.44444444</v>
      </c>
      <c r="F67" s="113">
        <f>+G14</f>
        <v>25506444.88674565</v>
      </c>
      <c r="G67" s="113">
        <f>+H14</f>
        <v>51214328.36072538</v>
      </c>
      <c r="H67" s="113">
        <f>+I14</f>
        <v>102354117.27308203</v>
      </c>
      <c r="I67" s="114">
        <f>+J14</f>
        <v>181774991.15626338</v>
      </c>
    </row>
    <row r="68" spans="2:9" x14ac:dyDescent="0.2">
      <c r="B68" s="39" t="s">
        <v>147</v>
      </c>
      <c r="E68" s="122">
        <f>0</f>
        <v>0</v>
      </c>
      <c r="F68" s="122">
        <f>0</f>
        <v>0</v>
      </c>
      <c r="G68" s="122">
        <f>0</f>
        <v>0</v>
      </c>
      <c r="H68" s="122">
        <f>0</f>
        <v>0</v>
      </c>
      <c r="I68" s="123">
        <f>0</f>
        <v>0</v>
      </c>
    </row>
    <row r="69" spans="2:9" x14ac:dyDescent="0.2">
      <c r="B69" s="131" t="s">
        <v>148</v>
      </c>
      <c r="C69" s="132"/>
      <c r="D69" s="132"/>
      <c r="E69" s="136">
        <f>SUM(E67:E68)</f>
        <v>26816844.44444444</v>
      </c>
      <c r="F69" s="136">
        <f>SUM(F67:F68)</f>
        <v>25506444.88674565</v>
      </c>
      <c r="G69" s="136">
        <f>SUM(G67:G68)</f>
        <v>51214328.36072538</v>
      </c>
      <c r="H69" s="136">
        <f>SUM(H67:H68)</f>
        <v>102354117.27308203</v>
      </c>
      <c r="I69" s="137">
        <f>SUM(I67:I68)</f>
        <v>181774991.15626338</v>
      </c>
    </row>
    <row r="70" spans="2:9" x14ac:dyDescent="0.2">
      <c r="B70" s="39" t="s">
        <v>149</v>
      </c>
      <c r="E70" s="122">
        <f>+'INVERSIONES Y COSTOS'!D198</f>
        <v>127752667.13077074</v>
      </c>
      <c r="F70" s="122">
        <f>+'INVERSIONES Y COSTOS'!E198</f>
        <v>102168234.3311571</v>
      </c>
      <c r="G70" s="122">
        <f>+'INVERSIONES Y COSTOS'!F198</f>
        <v>72746136.611601412</v>
      </c>
      <c r="H70" s="122">
        <f>+'INVERSIONES Y COSTOS'!G198</f>
        <v>38910724.234112374</v>
      </c>
      <c r="I70" s="123">
        <f>+'INVERSIONES Y COSTOS'!H198</f>
        <v>0</v>
      </c>
    </row>
    <row r="71" spans="2:9" x14ac:dyDescent="0.2">
      <c r="B71" s="138" t="s">
        <v>150</v>
      </c>
      <c r="C71" s="139"/>
      <c r="D71" s="139"/>
      <c r="E71" s="140">
        <f>SUM(E70:E70)</f>
        <v>127752667.13077074</v>
      </c>
      <c r="F71" s="140">
        <f>SUM(F70:F70)</f>
        <v>102168234.3311571</v>
      </c>
      <c r="G71" s="140">
        <f>SUM(G70:G70)</f>
        <v>72746136.611601412</v>
      </c>
      <c r="H71" s="140">
        <f>SUM(H70:H70)</f>
        <v>38910724.234112374</v>
      </c>
      <c r="I71" s="141">
        <f>SUM(I70:I70)</f>
        <v>0</v>
      </c>
    </row>
    <row r="72" spans="2:9" x14ac:dyDescent="0.2">
      <c r="B72" s="142" t="s">
        <v>151</v>
      </c>
      <c r="C72" s="143"/>
      <c r="D72" s="143"/>
      <c r="E72" s="144">
        <f>E69+E71</f>
        <v>154569511.57521519</v>
      </c>
      <c r="F72" s="144">
        <f>F69+F71</f>
        <v>127674679.21790275</v>
      </c>
      <c r="G72" s="144">
        <f>G69+G71</f>
        <v>123960464.97232679</v>
      </c>
      <c r="H72" s="144">
        <f>H69+H71</f>
        <v>141264841.5071944</v>
      </c>
      <c r="I72" s="145">
        <f>I69+I71</f>
        <v>181774991.15626338</v>
      </c>
    </row>
    <row r="73" spans="2:9" x14ac:dyDescent="0.2">
      <c r="B73" s="127" t="s">
        <v>152</v>
      </c>
      <c r="E73" s="109">
        <f>+F99</f>
        <v>214381000</v>
      </c>
      <c r="F73" s="10">
        <f>+E73</f>
        <v>214381000</v>
      </c>
      <c r="G73" s="10">
        <f t="shared" ref="G73:I73" si="23">+F73</f>
        <v>214381000</v>
      </c>
      <c r="H73" s="10">
        <f t="shared" si="23"/>
        <v>214381000</v>
      </c>
      <c r="I73" s="51">
        <f t="shared" si="23"/>
        <v>214381000</v>
      </c>
    </row>
    <row r="74" spans="2:9" x14ac:dyDescent="0.2">
      <c r="B74" s="127" t="s">
        <v>153</v>
      </c>
      <c r="F74" s="113">
        <f>+E75</f>
        <v>49802711.111111112</v>
      </c>
      <c r="G74" s="113">
        <f>+F75</f>
        <v>47369111.932527646</v>
      </c>
      <c r="H74" s="113">
        <f>+G75</f>
        <v>95112324.09849</v>
      </c>
      <c r="I74" s="114">
        <f>+H75</f>
        <v>190086217.79286665</v>
      </c>
    </row>
    <row r="75" spans="2:9" x14ac:dyDescent="0.2">
      <c r="B75" s="127" t="s">
        <v>172</v>
      </c>
      <c r="E75" s="113">
        <f>+F15</f>
        <v>49802711.111111112</v>
      </c>
      <c r="F75" s="113">
        <f>+G15</f>
        <v>47369111.932527646</v>
      </c>
      <c r="G75" s="113">
        <f>+H15</f>
        <v>95112324.09849</v>
      </c>
      <c r="H75" s="113">
        <f>+I15</f>
        <v>190086217.79286665</v>
      </c>
      <c r="I75" s="114">
        <f>+J15</f>
        <v>337582126.43306053</v>
      </c>
    </row>
    <row r="76" spans="2:9" x14ac:dyDescent="0.2">
      <c r="B76" s="127" t="s">
        <v>173</v>
      </c>
      <c r="E76" s="113"/>
      <c r="F76" s="113"/>
      <c r="G76" s="113">
        <f>+F74</f>
        <v>49802711.111111112</v>
      </c>
      <c r="H76" s="113">
        <f>+G76+G74</f>
        <v>97171823.043638766</v>
      </c>
      <c r="I76" s="114">
        <f>+H76+H74</f>
        <v>192284147.14212877</v>
      </c>
    </row>
    <row r="77" spans="2:9" x14ac:dyDescent="0.2">
      <c r="B77" s="131" t="s">
        <v>154</v>
      </c>
      <c r="C77" s="132"/>
      <c r="D77" s="132"/>
      <c r="E77" s="146">
        <f>SUM(E73:E75)</f>
        <v>264183711.1111111</v>
      </c>
      <c r="F77" s="146">
        <f>SUM(F73:F75)</f>
        <v>311552823.04363877</v>
      </c>
      <c r="G77" s="146">
        <f>SUM(G73:G76)</f>
        <v>406665147.14212877</v>
      </c>
      <c r="H77" s="146">
        <f>SUM(H73:H76)</f>
        <v>596751364.93499541</v>
      </c>
      <c r="I77" s="147">
        <f>SUM(I73:I76)</f>
        <v>934333491.36805582</v>
      </c>
    </row>
    <row r="78" spans="2:9" x14ac:dyDescent="0.2">
      <c r="B78" s="131" t="s">
        <v>155</v>
      </c>
      <c r="C78" s="132"/>
      <c r="D78" s="132"/>
      <c r="E78" s="136">
        <f>E72+E77</f>
        <v>418753222.68632627</v>
      </c>
      <c r="F78" s="136">
        <f>F72+F77</f>
        <v>439227502.26154149</v>
      </c>
      <c r="G78" s="136">
        <f>G72+G77</f>
        <v>530625612.11445558</v>
      </c>
      <c r="H78" s="136">
        <f>H72+H77</f>
        <v>738016206.44218981</v>
      </c>
      <c r="I78" s="137">
        <f>I72+I77</f>
        <v>1116108482.5243192</v>
      </c>
    </row>
    <row r="79" spans="2:9" x14ac:dyDescent="0.2">
      <c r="B79" s="128" t="s">
        <v>156</v>
      </c>
      <c r="C79" s="61"/>
      <c r="D79" s="61"/>
      <c r="E79" s="117">
        <f>+E78-E66</f>
        <v>1.9659638404846191E-2</v>
      </c>
      <c r="F79" s="117">
        <f>+F78-F66</f>
        <v>0.10679161548614502</v>
      </c>
      <c r="G79" s="117">
        <f>+G78-G66</f>
        <v>0.30566012859344482</v>
      </c>
      <c r="H79" s="117">
        <f>+H78-H66</f>
        <v>0.28497219085693359</v>
      </c>
      <c r="I79" s="118">
        <f>+I78-I66</f>
        <v>0.37848544120788574</v>
      </c>
    </row>
    <row r="80" spans="2:9" x14ac:dyDescent="0.2">
      <c r="E80" s="113"/>
      <c r="F80" s="113"/>
      <c r="G80" s="113"/>
      <c r="H80" s="113"/>
      <c r="I80" s="113"/>
    </row>
    <row r="82" spans="3:9" x14ac:dyDescent="0.2">
      <c r="G82" s="1" t="str">
        <f>+E98</f>
        <v>TOTAL INVERSIÓN</v>
      </c>
      <c r="H82" s="10">
        <f>-F98</f>
        <v>-364381000</v>
      </c>
    </row>
    <row r="83" spans="3:9" x14ac:dyDescent="0.2">
      <c r="G83" s="1" t="s">
        <v>215</v>
      </c>
      <c r="H83" s="91">
        <f>+E33</f>
        <v>49802711.111111112</v>
      </c>
    </row>
    <row r="84" spans="3:9" x14ac:dyDescent="0.2">
      <c r="G84" s="1" t="s">
        <v>216</v>
      </c>
      <c r="H84" s="91">
        <f>+F33</f>
        <v>47369111.932527646</v>
      </c>
    </row>
    <row r="85" spans="3:9" x14ac:dyDescent="0.2">
      <c r="G85" s="1" t="s">
        <v>217</v>
      </c>
      <c r="H85" s="91">
        <f>+G33</f>
        <v>95112324.09849</v>
      </c>
    </row>
    <row r="86" spans="3:9" x14ac:dyDescent="0.2">
      <c r="C86" s="190"/>
      <c r="D86" s="191" t="s">
        <v>177</v>
      </c>
      <c r="E86" s="192">
        <f>+IRR(H82:H87)</f>
        <v>0.19317466602633471</v>
      </c>
      <c r="G86" s="1" t="s">
        <v>218</v>
      </c>
      <c r="H86" s="91">
        <f>+H33</f>
        <v>190086217.79286665</v>
      </c>
    </row>
    <row r="87" spans="3:9" x14ac:dyDescent="0.2">
      <c r="E87" s="148"/>
      <c r="G87" s="1" t="s">
        <v>219</v>
      </c>
      <c r="H87" s="91">
        <f>+I33</f>
        <v>337582126.43306053</v>
      </c>
    </row>
    <row r="88" spans="3:9" x14ac:dyDescent="0.2">
      <c r="E88" s="148"/>
      <c r="H88" s="10">
        <f>-'EGRESOS INGRESOS'!C9+'EGRESOS INGRESOS'!C8</f>
        <v>-232920000</v>
      </c>
    </row>
    <row r="89" spans="3:9" x14ac:dyDescent="0.2">
      <c r="H89" s="91">
        <f>+H87+H86+H85+H84+H83</f>
        <v>719952491.36805594</v>
      </c>
    </row>
    <row r="91" spans="3:9" ht="15" customHeight="1" x14ac:dyDescent="0.2">
      <c r="C91" s="347" t="s">
        <v>183</v>
      </c>
      <c r="D91" s="348"/>
      <c r="E91" s="90" t="s">
        <v>82</v>
      </c>
      <c r="F91" s="90" t="s">
        <v>83</v>
      </c>
      <c r="G91" s="90" t="s">
        <v>84</v>
      </c>
      <c r="H91" s="90" t="s">
        <v>85</v>
      </c>
      <c r="I91" s="36" t="s">
        <v>86</v>
      </c>
    </row>
    <row r="92" spans="3:9" x14ac:dyDescent="0.2">
      <c r="C92" s="341" t="s">
        <v>178</v>
      </c>
      <c r="D92" s="342"/>
      <c r="E92" s="149">
        <f>+E48/E69</f>
        <v>10.935267485278739</v>
      </c>
      <c r="F92" s="149">
        <f>+F48/F69</f>
        <v>12.789426064357338</v>
      </c>
      <c r="G92" s="149">
        <f>+G48/G69</f>
        <v>8.3980413081421688</v>
      </c>
      <c r="H92" s="149">
        <f>+H48/H69</f>
        <v>6.3503042305649648</v>
      </c>
      <c r="I92" s="150">
        <f>+I48/I69</f>
        <v>5.7244464584984334</v>
      </c>
    </row>
    <row r="93" spans="3:9" x14ac:dyDescent="0.2">
      <c r="C93" s="343" t="s">
        <v>179</v>
      </c>
      <c r="D93" s="344"/>
      <c r="E93" s="126">
        <f>+E72/E66</f>
        <v>0.36911838096647837</v>
      </c>
      <c r="F93" s="126">
        <f>+F72/F66</f>
        <v>0.29068006577812161</v>
      </c>
      <c r="G93" s="126">
        <f>+G72/G66</f>
        <v>0.23361191433969916</v>
      </c>
      <c r="H93" s="126">
        <f>+H72/H66</f>
        <v>0.19141157108560991</v>
      </c>
      <c r="I93" s="151">
        <f>+I72/I66</f>
        <v>0.16286498495807702</v>
      </c>
    </row>
    <row r="94" spans="3:9" x14ac:dyDescent="0.2">
      <c r="C94" s="343" t="s">
        <v>180</v>
      </c>
      <c r="D94" s="344"/>
      <c r="E94" s="152">
        <f>+(F11/'EGRESOS INGRESOS'!C23)*100</f>
        <v>22.425238813474106</v>
      </c>
      <c r="F94" s="152">
        <f>+(G11/'EGRESOS INGRESOS'!D23)*100</f>
        <v>20.636425311410068</v>
      </c>
      <c r="G94" s="152">
        <f>+(H11/'EGRESOS INGRESOS'!E23)*100</f>
        <v>30.541846963589958</v>
      </c>
      <c r="H94" s="152">
        <f>+(I11/'EGRESOS INGRESOS'!F23)*100</f>
        <v>44.272488178186265</v>
      </c>
      <c r="I94" s="153">
        <f>+(J11/'EGRESOS INGRESOS'!G23)*100</f>
        <v>56.973761813934942</v>
      </c>
    </row>
    <row r="95" spans="3:9" x14ac:dyDescent="0.2">
      <c r="C95" s="343" t="s">
        <v>181</v>
      </c>
      <c r="D95" s="344"/>
      <c r="E95" s="126">
        <f>+F15/E77</f>
        <v>0.18851544972871151</v>
      </c>
      <c r="F95" s="126">
        <f>+G15/F77</f>
        <v>0.15204199233300711</v>
      </c>
      <c r="G95" s="126">
        <f>+H15/G77</f>
        <v>0.23388363809118956</v>
      </c>
      <c r="H95" s="126">
        <f>+I15/H77</f>
        <v>0.31853503646962394</v>
      </c>
      <c r="I95" s="151">
        <f>+J15/I77</f>
        <v>0.36130795861632986</v>
      </c>
    </row>
    <row r="96" spans="3:9" x14ac:dyDescent="0.2">
      <c r="C96" s="345" t="s">
        <v>182</v>
      </c>
      <c r="D96" s="346"/>
      <c r="E96" s="154">
        <f>+F7/E66</f>
        <v>0.28292725545018454</v>
      </c>
      <c r="F96" s="154">
        <f>+G7/F66</f>
        <v>0.24938276283393576</v>
      </c>
      <c r="G96" s="154">
        <f>+H7/G66</f>
        <v>0.3380108210544297</v>
      </c>
      <c r="H96" s="154">
        <f>+I7/H66</f>
        <v>0.43532091028412984</v>
      </c>
      <c r="I96" s="155">
        <f>+J7/I66</f>
        <v>0.48681677348327651</v>
      </c>
    </row>
    <row r="98" spans="4:10" ht="25.5" x14ac:dyDescent="0.2">
      <c r="D98" s="2" t="s">
        <v>184</v>
      </c>
      <c r="E98" s="4" t="s">
        <v>185</v>
      </c>
      <c r="F98" s="156">
        <f>+'EGRESOS INGRESOS'!C9-'EGRESOS INGRESOS'!C8+'INVERSIONES Y COSTOS'!E66</f>
        <v>364381000</v>
      </c>
      <c r="G98" s="3" t="s">
        <v>186</v>
      </c>
      <c r="H98" s="3" t="s">
        <v>187</v>
      </c>
      <c r="I98" s="4" t="s">
        <v>195</v>
      </c>
      <c r="J98" s="5" t="s">
        <v>191</v>
      </c>
    </row>
    <row r="99" spans="4:10" ht="25.5" x14ac:dyDescent="0.2">
      <c r="D99" s="349" t="s">
        <v>188</v>
      </c>
      <c r="E99" s="162" t="s">
        <v>189</v>
      </c>
      <c r="F99" s="6">
        <f>F98-F100</f>
        <v>214381000</v>
      </c>
      <c r="G99" s="159">
        <f>IF(F98=0,0,F99/F98)</f>
        <v>0.58834297068178643</v>
      </c>
      <c r="H99" s="160">
        <f>+E103</f>
        <v>0.15</v>
      </c>
      <c r="I99" s="195">
        <f>+G99*H99</f>
        <v>8.8251445602267956E-2</v>
      </c>
      <c r="J99" s="157">
        <v>0.35</v>
      </c>
    </row>
    <row r="100" spans="4:10" ht="25.5" x14ac:dyDescent="0.2">
      <c r="D100" s="350"/>
      <c r="E100" s="163" t="s">
        <v>190</v>
      </c>
      <c r="F100" s="9">
        <v>150000000</v>
      </c>
      <c r="G100" s="161">
        <f>IF(F98=0,0,F100/F98)</f>
        <v>0.41165702931821363</v>
      </c>
      <c r="H100" s="267">
        <f>+E102</f>
        <v>9.7500000000000003E-2</v>
      </c>
      <c r="I100" s="194">
        <f>+G100*H100*(1-J99)</f>
        <v>2.6088764233041791E-2</v>
      </c>
      <c r="J100" s="158"/>
    </row>
    <row r="101" spans="4:10" ht="15" customHeight="1" x14ac:dyDescent="0.2">
      <c r="D101" s="167" t="s">
        <v>192</v>
      </c>
      <c r="E101" s="164">
        <v>0.15</v>
      </c>
      <c r="F101" s="354" t="s">
        <v>196</v>
      </c>
      <c r="G101" s="354"/>
      <c r="H101" s="354"/>
      <c r="I101" s="351">
        <f>+I100+I99</f>
        <v>0.11434020983530975</v>
      </c>
      <c r="J101" s="165"/>
    </row>
    <row r="102" spans="4:10" x14ac:dyDescent="0.2">
      <c r="D102" s="111" t="s">
        <v>193</v>
      </c>
      <c r="E102" s="126">
        <f>+E101*(1-J99)</f>
        <v>9.7500000000000003E-2</v>
      </c>
      <c r="F102" s="355"/>
      <c r="G102" s="355"/>
      <c r="H102" s="355"/>
      <c r="I102" s="352"/>
      <c r="J102" s="115"/>
    </row>
    <row r="103" spans="4:10" x14ac:dyDescent="0.2">
      <c r="D103" s="168" t="s">
        <v>194</v>
      </c>
      <c r="E103" s="166">
        <v>0.15</v>
      </c>
      <c r="F103" s="356"/>
      <c r="G103" s="356"/>
      <c r="H103" s="356"/>
      <c r="I103" s="353"/>
      <c r="J103" s="158"/>
    </row>
    <row r="106" spans="4:10" x14ac:dyDescent="0.2">
      <c r="D106" s="2" t="s">
        <v>117</v>
      </c>
      <c r="E106" s="4" t="str">
        <f>+E91</f>
        <v>Año 1</v>
      </c>
      <c r="F106" s="4" t="str">
        <f>+F91</f>
        <v>Año 2</v>
      </c>
      <c r="G106" s="4" t="str">
        <f>+G91</f>
        <v>Año 3</v>
      </c>
      <c r="H106" s="4" t="str">
        <f>+H91</f>
        <v>Año 4</v>
      </c>
      <c r="I106" s="5" t="str">
        <f>+I91</f>
        <v>Año 5</v>
      </c>
    </row>
    <row r="107" spans="4:10" x14ac:dyDescent="0.2">
      <c r="D107" s="37" t="s">
        <v>199</v>
      </c>
      <c r="E107" s="124">
        <f>+F15</f>
        <v>49802711.111111112</v>
      </c>
      <c r="F107" s="124">
        <f>+G15</f>
        <v>47369111.932527646</v>
      </c>
      <c r="G107" s="124">
        <f>+H15</f>
        <v>95112324.09849</v>
      </c>
      <c r="H107" s="124">
        <f>+I15</f>
        <v>190086217.79286665</v>
      </c>
      <c r="I107" s="125">
        <f>+J15</f>
        <v>337582126.43306053</v>
      </c>
    </row>
    <row r="108" spans="4:10" x14ac:dyDescent="0.2">
      <c r="D108" s="39" t="s">
        <v>197</v>
      </c>
      <c r="E108" s="109">
        <f>+F12</f>
        <v>22500000</v>
      </c>
      <c r="F108" s="109">
        <f>+G12</f>
        <v>19162900.06961561</v>
      </c>
      <c r="G108" s="109">
        <f>+H12</f>
        <v>15325235.149673564</v>
      </c>
      <c r="H108" s="109">
        <f>+I12</f>
        <v>10911920.491740212</v>
      </c>
      <c r="I108" s="45">
        <f>+J12</f>
        <v>5836608.6351168556</v>
      </c>
    </row>
    <row r="109" spans="4:10" x14ac:dyDescent="0.2">
      <c r="D109" s="39" t="s">
        <v>198</v>
      </c>
      <c r="E109" s="10">
        <f>+F14</f>
        <v>26816844.44444444</v>
      </c>
      <c r="F109" s="10">
        <f>+G14</f>
        <v>25506444.88674565</v>
      </c>
      <c r="G109" s="10">
        <f>+H14</f>
        <v>51214328.36072538</v>
      </c>
      <c r="H109" s="10">
        <f>+I14</f>
        <v>102354117.27308203</v>
      </c>
      <c r="I109" s="51">
        <f>+J14</f>
        <v>181774991.15626338</v>
      </c>
    </row>
    <row r="110" spans="4:10" x14ac:dyDescent="0.2">
      <c r="D110" s="39" t="s">
        <v>81</v>
      </c>
      <c r="E110" s="113">
        <f>+F10</f>
        <v>5957144.444444444</v>
      </c>
      <c r="F110" s="113">
        <f>+G10</f>
        <v>3897311.111111111</v>
      </c>
      <c r="G110" s="113">
        <f>+H10</f>
        <v>3897311.111111111</v>
      </c>
      <c r="H110" s="113">
        <f>+I10</f>
        <v>3897311.111111111</v>
      </c>
      <c r="I110" s="114">
        <f>+J10</f>
        <v>3897311.111111111</v>
      </c>
    </row>
    <row r="111" spans="4:10" x14ac:dyDescent="0.2">
      <c r="D111" s="41" t="s">
        <v>200</v>
      </c>
      <c r="E111" s="117">
        <f>+E64</f>
        <v>0</v>
      </c>
      <c r="F111" s="117">
        <f>+F64</f>
        <v>-6532000</v>
      </c>
      <c r="G111" s="117">
        <f>+G64</f>
        <v>-13064000</v>
      </c>
      <c r="H111" s="117">
        <f>+H64</f>
        <v>-19596000</v>
      </c>
      <c r="I111" s="118">
        <f>+I64</f>
        <v>-26128000</v>
      </c>
    </row>
    <row r="112" spans="4:10" x14ac:dyDescent="0.2">
      <c r="D112" s="112" t="s">
        <v>201</v>
      </c>
      <c r="E112" s="133">
        <f>SUM(E107:E111)</f>
        <v>105076700</v>
      </c>
      <c r="F112" s="133">
        <f t="shared" ref="F112:I112" si="24">SUM(F107:F111)</f>
        <v>89403768.000000015</v>
      </c>
      <c r="G112" s="133">
        <f t="shared" si="24"/>
        <v>152485198.72000006</v>
      </c>
      <c r="H112" s="133">
        <f t="shared" si="24"/>
        <v>287653566.6688</v>
      </c>
      <c r="I112" s="134">
        <f t="shared" si="24"/>
        <v>502963037.33555192</v>
      </c>
    </row>
  </sheetData>
  <mergeCells count="26">
    <mergeCell ref="C96:D96"/>
    <mergeCell ref="C91:D91"/>
    <mergeCell ref="D99:D100"/>
    <mergeCell ref="I101:I103"/>
    <mergeCell ref="F101:H103"/>
    <mergeCell ref="B44:D44"/>
    <mergeCell ref="C92:D92"/>
    <mergeCell ref="C93:D93"/>
    <mergeCell ref="C94:D94"/>
    <mergeCell ref="C95:D95"/>
    <mergeCell ref="B3:J3"/>
    <mergeCell ref="B4:E4"/>
    <mergeCell ref="B11:E11"/>
    <mergeCell ref="B12:E12"/>
    <mergeCell ref="B5:E5"/>
    <mergeCell ref="B6:E6"/>
    <mergeCell ref="B7:E7"/>
    <mergeCell ref="B8:E8"/>
    <mergeCell ref="C9:E9"/>
    <mergeCell ref="D36:D38"/>
    <mergeCell ref="B15:E15"/>
    <mergeCell ref="C10:E10"/>
    <mergeCell ref="B43:I43"/>
    <mergeCell ref="B19:I19"/>
    <mergeCell ref="B13:E13"/>
    <mergeCell ref="B14:D14"/>
  </mergeCells>
  <phoneticPr fontId="12" type="noConversion"/>
  <pageMargins left="0.7" right="0.7" top="0.75" bottom="0.75" header="0.3" footer="0.3"/>
  <pageSetup paperSize="9" orientation="portrait" horizontalDpi="0" verticalDpi="0" r:id="rId1"/>
  <ignoredErrors>
    <ignoredError sqref="F14:J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ASIGNACION SALARIAL</vt:lpstr>
      <vt:lpstr>INVERSIONES Y COSTOS</vt:lpstr>
      <vt:lpstr>EGRESOS INGRESOS</vt:lpstr>
      <vt:lpstr>PYG _ INDICADORES DEL 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Valentina-PC</cp:lastModifiedBy>
  <dcterms:created xsi:type="dcterms:W3CDTF">2021-04-05T14:15:21Z</dcterms:created>
  <dcterms:modified xsi:type="dcterms:W3CDTF">2025-05-04T03:25:55Z</dcterms:modified>
</cp:coreProperties>
</file>